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Федорова\Desktop\СД 2024г\Отчет за 9 месяцев 2024 г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Бюджет!$J$213</definedName>
    <definedName name="SIGN" localSheetId="0">Бюджет!$A$19:$H$20</definedName>
  </definedNames>
  <calcPr calcId="162913"/>
</workbook>
</file>

<file path=xl/calcChain.xml><?xml version="1.0" encoding="utf-8"?>
<calcChain xmlns="http://schemas.openxmlformats.org/spreadsheetml/2006/main">
  <c r="H250" i="1" l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42" i="1" l="1"/>
  <c r="H243" i="1"/>
  <c r="H244" i="1"/>
  <c r="H245" i="1"/>
  <c r="H246" i="1"/>
  <c r="H247" i="1"/>
  <c r="H248" i="1"/>
  <c r="H249" i="1"/>
  <c r="H227" i="1" l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09" i="1" l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12" i="1"/>
</calcChain>
</file>

<file path=xl/sharedStrings.xml><?xml version="1.0" encoding="utf-8"?>
<sst xmlns="http://schemas.openxmlformats.org/spreadsheetml/2006/main" count="1193" uniqueCount="330">
  <si>
    <t>руб.</t>
  </si>
  <si>
    <t>КФСР</t>
  </si>
  <si>
    <t>КЦСР</t>
  </si>
  <si>
    <t>Наименование КЦСР</t>
  </si>
  <si>
    <t>КВР</t>
  </si>
  <si>
    <t>Наименование КВР</t>
  </si>
  <si>
    <t>0102</t>
  </si>
  <si>
    <t>7770103000</t>
  </si>
  <si>
    <t>Глава муниципального образования</t>
  </si>
  <si>
    <t>0103</t>
  </si>
  <si>
    <t>7770100190</t>
  </si>
  <si>
    <t>Расходы на обеспечение функций муниципальных органов</t>
  </si>
  <si>
    <t>0104</t>
  </si>
  <si>
    <t>7770173920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</si>
  <si>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</si>
  <si>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7770173940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</si>
  <si>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</si>
  <si>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0105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</si>
  <si>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</si>
  <si>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</si>
  <si>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0106</t>
  </si>
  <si>
    <t>1440100190</t>
  </si>
  <si>
    <t>0111</t>
  </si>
  <si>
    <t>1410405000</t>
  </si>
  <si>
    <t>Резервный фонд администрации Починковского муниципального округа Нижегородской области</t>
  </si>
  <si>
    <t>0113</t>
  </si>
  <si>
    <t>0310100010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</si>
  <si>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</si>
  <si>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0310200010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</si>
  <si>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</si>
  <si>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0310300010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</si>
  <si>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</si>
  <si>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7770200590</t>
  </si>
  <si>
    <t>Расходы муниципальных учреждений, созданных для обеспечение деятельности органов местного самоуправления</t>
  </si>
  <si>
    <t>7770502000</t>
  </si>
  <si>
    <t>Оценка недвижимости, признание прав и регулирование отношений по муниципальной собственности</t>
  </si>
  <si>
    <t>7770503050</t>
  </si>
  <si>
    <t>Прочие выплаты по обязательствам государства</t>
  </si>
  <si>
    <t>7770503060</t>
  </si>
  <si>
    <t>Прочие расходы по другим обязательствам государства</t>
  </si>
  <si>
    <t>0203</t>
  </si>
  <si>
    <t>7770551180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</si>
  <si>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</si>
  <si>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0310</t>
  </si>
  <si>
    <t>7770249590</t>
  </si>
  <si>
    <t>Расходы на обеспечение деятельности муниципальных учреждений ДДС, ЕДДС</t>
  </si>
  <si>
    <t>7770502180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</si>
  <si>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</si>
  <si>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7770502420</t>
  </si>
  <si>
    <t>Мероприятия по обеспечению пожарной безопасности в населённых пунктах</t>
  </si>
  <si>
    <t>7770502470</t>
  </si>
  <si>
    <t>Обеспечение деятельности добровольной пожарной охраны</t>
  </si>
  <si>
    <t>0405</t>
  </si>
  <si>
    <t>Расходы на возмещение производителям зерновых культур части затрат на производство и реализацию зерновых культур</t>
  </si>
  <si>
    <t>1310473310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</si>
  <si>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</si>
  <si>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Расходы на осуществление полномочий по поддержке сельскохозяйственного производства</t>
  </si>
  <si>
    <t>0408</t>
  </si>
  <si>
    <t>3010103160</t>
  </si>
  <si>
    <t>0409</t>
  </si>
  <si>
    <t>0620200010</t>
  </si>
  <si>
    <t>Финансирование мероприятия спил деревьев вдоль дорог на территориий округа</t>
  </si>
  <si>
    <t>Бюджетные инвестиции в объекты капитального строительства собственности муниципальных образований</t>
  </si>
  <si>
    <t>7770504030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</si>
  <si>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акцизы)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</si>
  <si>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</si>
  <si>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</si>
  <si>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0410</t>
  </si>
  <si>
    <t>0630249591</t>
  </si>
  <si>
    <t>Аренда каналов связи мультисервисной транспортной сети Системы 112</t>
  </si>
  <si>
    <t>0630349592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</si>
  <si>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</si>
  <si>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0630449593</t>
  </si>
  <si>
    <t>Расходы по обслуживанию и обеспечению бесперебойной работы оконечных устройств</t>
  </si>
  <si>
    <t>0412</t>
  </si>
  <si>
    <t>7770502480</t>
  </si>
  <si>
    <t>Мероприятия в топливно-энергетической области</t>
  </si>
  <si>
    <t>0501</t>
  </si>
  <si>
    <t>7770503500</t>
  </si>
  <si>
    <t>Мероприятия в области жилищного хозяйства</t>
  </si>
  <si>
    <t>0502</t>
  </si>
  <si>
    <t>04103S2590</t>
  </si>
  <si>
    <t>Расходы на реконструкцию системы теплоснабжения со строительством блочно-модульной котельной и реконструкцией сетей</t>
  </si>
  <si>
    <t>21104S2870</t>
  </si>
  <si>
    <t>Расходы на приобретение мусорных контейнеров и бункеров</t>
  </si>
  <si>
    <t>21105S2670</t>
  </si>
  <si>
    <t>Расходы на создание (обустройство) контейнерных площадок</t>
  </si>
  <si>
    <t>7770503510</t>
  </si>
  <si>
    <t>Мероприятия в области коммунального хозяйства</t>
  </si>
  <si>
    <t>0503</t>
  </si>
  <si>
    <t>Расходы на проведение ремонта дворовых территорий в муниципальных образованиях Нижегородской области</t>
  </si>
  <si>
    <t>Расходы на содержание объектов благоустройства и общественных территорий</t>
  </si>
  <si>
    <t>101F255550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</si>
  <si>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</si>
  <si>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7770500500</t>
  </si>
  <si>
    <t>Прочие мероприятия по благоустройству</t>
  </si>
  <si>
    <t>77705S2680</t>
  </si>
  <si>
    <t>Расходы на реализацию мероприятий в рамках проекта "Память поколений"</t>
  </si>
  <si>
    <t>0505</t>
  </si>
  <si>
    <t>7770573930</t>
  </si>
  <si>
    <t>Расходы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</t>
  </si>
  <si>
    <t>0701</t>
  </si>
  <si>
    <t>0110745590</t>
  </si>
  <si>
    <t>Обеспечение деятельности в сфере общего образования в муниципальных дошкольных образовательных организациях</t>
  </si>
  <si>
    <t>0110773070</t>
  </si>
  <si>
    <t>Расходы на исполнение полномочий в сфере общего образования в муниципальных общеобразовательных организациях</t>
  </si>
  <si>
    <t>0110773170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</si>
  <si>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</si>
  <si>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0110945590</t>
  </si>
  <si>
    <t>0110973070</t>
  </si>
  <si>
    <t>0110973170</t>
  </si>
  <si>
    <t>01505S2180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</si>
  <si>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</si>
  <si>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0410301020</t>
  </si>
  <si>
    <t>0702</t>
  </si>
  <si>
    <t>0110746590</t>
  </si>
  <si>
    <t>Расходы на обеспечение деятельности муниципальных школ-детских садов, школ начальных, неполных средних и средних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</si>
  <si>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</si>
  <si>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0110773140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</si>
  <si>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образования.</t>
  </si>
  <si>
    <t>01107L3040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</si>
  <si>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</si>
  <si>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01107S2490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</si>
  <si>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области.</t>
  </si>
  <si>
    <t>011E174590</t>
  </si>
  <si>
    <t>Расходы на финансовое обеспечение деятельности центров образования цифрового и гуманитарного профилей "Точка роста"</t>
  </si>
  <si>
    <t>0703</t>
  </si>
  <si>
    <t>0120147590</t>
  </si>
  <si>
    <t>Расходы на обеспечение деятельности муниципальных учреждений дополнительного образования детей</t>
  </si>
  <si>
    <t>0121347590</t>
  </si>
  <si>
    <t>«Обеспечение функционирования модели персонифицированного финансирования дополнительного образования детей»</t>
  </si>
  <si>
    <t>0920447590</t>
  </si>
  <si>
    <t>Расходы на обеспечение деятельности муниципальных учреждений дополнительного образования</t>
  </si>
  <si>
    <t>0120900030</t>
  </si>
  <si>
    <t>Мероприятия по организации отдыха и оздоровления детей и молодежи</t>
  </si>
  <si>
    <t>0709</t>
  </si>
  <si>
    <t>0110873010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</si>
  <si>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</si>
  <si>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0110873950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</si>
  <si>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</si>
  <si>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0120300040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</si>
  <si>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творчеству.</t>
  </si>
  <si>
    <t>0120973320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</si>
  <si>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</si>
  <si>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</si>
  <si>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</si>
  <si>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0140700060</t>
  </si>
  <si>
    <t>Развитие системы военно-спортивных и военно-прикладных мероприятий для молодежи призывного возраста</t>
  </si>
  <si>
    <t>0140800060</t>
  </si>
  <si>
    <t>Совершенствование системы работы по патриотическому воспитанию обучающихся</t>
  </si>
  <si>
    <t>0150300040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</si>
  <si>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</si>
  <si>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0150500050</t>
  </si>
  <si>
    <t>Мероприятия по противопожарной безопасности, капитальный ремонт, аварийные работы, подготовка к новому учебному году.</t>
  </si>
  <si>
    <t>01505S2250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</si>
  <si>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</si>
  <si>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0170100190</t>
  </si>
  <si>
    <t>0170144590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</si>
  <si>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</si>
  <si>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>0180200070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</si>
  <si>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</si>
  <si>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0180400070</t>
  </si>
  <si>
    <t>Формирование ценностей здорового образа жизни в молодежной среде в т.ч. совместно с СОНКО</t>
  </si>
  <si>
    <t>0801</t>
  </si>
  <si>
    <t>0640300010</t>
  </si>
  <si>
    <t>Мероприятия по проведению тренингов, мастер-классов, семинаров, выставок на тему "терроризм - зло против человечества"</t>
  </si>
  <si>
    <t>09101L4670</t>
  </si>
  <si>
    <t>0920142590</t>
  </si>
  <si>
    <t>Расходы на обеспечение деятельности муниципальных библиотек</t>
  </si>
  <si>
    <t>09201L5190</t>
  </si>
  <si>
    <t>Расходы на поддержку отрасли культуры</t>
  </si>
  <si>
    <t>0920241590</t>
  </si>
  <si>
    <t>Расходы на обеспечение деятельности муниципальных музеев</t>
  </si>
  <si>
    <t>0920340590</t>
  </si>
  <si>
    <t>Расходы на обеспечение деятельности клубных учреждений</t>
  </si>
  <si>
    <t>7770504590</t>
  </si>
  <si>
    <t>Мероприятия в области культуры</t>
  </si>
  <si>
    <t>0804</t>
  </si>
  <si>
    <t>0920544590</t>
  </si>
  <si>
    <t>Расходы на обеспечение деятельности централизованных бухгалтерий</t>
  </si>
  <si>
    <t>0920644590</t>
  </si>
  <si>
    <t>Расходы на обеспечение деятельности групп хозяйствующего обслуживания муниципальных учреждений</t>
  </si>
  <si>
    <t>0930100190</t>
  </si>
  <si>
    <t>1001</t>
  </si>
  <si>
    <t>7770549600</t>
  </si>
  <si>
    <t>Ежемесячная доплата к пенсиям лицам, замещавшим муниципальные должности Починковского муниципального округа</t>
  </si>
  <si>
    <t>1003</t>
  </si>
  <si>
    <t>0410174500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</si>
  <si>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</si>
  <si>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7770522000</t>
  </si>
  <si>
    <t>Фонд на поддержку территорий</t>
  </si>
  <si>
    <t>1004</t>
  </si>
  <si>
    <t>0110873110</t>
  </si>
  <si>
    <t>Расходы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</si>
  <si>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11101L4970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</si>
  <si>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</si>
  <si>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77705R0820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</si>
  <si>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</si>
  <si>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1006</t>
  </si>
  <si>
    <t>7770549620</t>
  </si>
  <si>
    <t>Предоставление субсидий иным некоммерческим организациям -инвалиды</t>
  </si>
  <si>
    <t>1102</t>
  </si>
  <si>
    <t>1210125270</t>
  </si>
  <si>
    <t>Проведение физкультурно- массовых спортивных мероприятий среди различных категорий населения</t>
  </si>
  <si>
    <t>1220125290</t>
  </si>
  <si>
    <t>Содержание сектора по спорту МБУК ПКДЦ</t>
  </si>
  <si>
    <t>1202</t>
  </si>
  <si>
    <t>05101S2050</t>
  </si>
  <si>
    <t>Расходы на оказание частичной финансовой поддержки окружных (городских) средств массовой информации</t>
  </si>
  <si>
    <t>Итого</t>
  </si>
  <si>
    <t xml:space="preserve">к постановлению администрации </t>
  </si>
  <si>
    <t>Починковского муниципального округа</t>
  </si>
  <si>
    <t xml:space="preserve">Распределение бюджетных ассигнований  по разделам,подразделам, целевым  статьям  и видам расходов  </t>
  </si>
  <si>
    <t>% исполнения</t>
  </si>
  <si>
    <t>Приложение  3</t>
  </si>
  <si>
    <t>7770574270</t>
  </si>
  <si>
    <t>Расходы на реализацию социально-значимых мероприятий в рамках решения вопросов местного значения</t>
  </si>
  <si>
    <t>77705S2600</t>
  </si>
  <si>
    <t>Реализация проекта инициативного бюджетирования "Вам решать"</t>
  </si>
  <si>
    <t>2120100010</t>
  </si>
  <si>
    <t>Финансирование мероприятия "Работы по озеленению территории"</t>
  </si>
  <si>
    <t>13101R0140</t>
  </si>
  <si>
    <t>Расходы на стимулирование увеличения производства картофеля и овощей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</si>
  <si>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</si>
  <si>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План на 2024 год</t>
  </si>
  <si>
    <t>0210300590</t>
  </si>
  <si>
    <t>Расходы муниципальных учреждений</t>
  </si>
  <si>
    <t>13101R3580</t>
  </si>
  <si>
    <t>13101R5014</t>
  </si>
  <si>
    <t>Расходы на возмещение части затрат на поддержку элитного семеноводства</t>
  </si>
  <si>
    <t>13101R5018</t>
  </si>
  <si>
    <t>Расходы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</si>
  <si>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13102R5011</t>
  </si>
  <si>
    <t>Расходы на поддержку производства молока</t>
  </si>
  <si>
    <t>13102R5015</t>
  </si>
  <si>
    <t>Расходы на возмещение части затрат на поддержку племенного животноводства</t>
  </si>
  <si>
    <t>1311273220</t>
  </si>
  <si>
    <t>Расходы на возмещение части затрат на приобретение оборудования и техники</t>
  </si>
  <si>
    <t>1311373350</t>
  </si>
  <si>
    <t>Расходы на 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</si>
  <si>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1340173910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</si>
  <si>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</si>
  <si>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3010403180</t>
  </si>
  <si>
    <t>7770503160</t>
  </si>
  <si>
    <t>0810103040</t>
  </si>
  <si>
    <t>Содержание и ремонт автомобильных дорог общего пользования местного значения</t>
  </si>
  <si>
    <t>08102S0610</t>
  </si>
  <si>
    <t>Расходы на капитальный ремонт и ремонт автомобильных дорог общего пользования местного значения</t>
  </si>
  <si>
    <t>08103S2600</t>
  </si>
  <si>
    <t>7770549592</t>
  </si>
  <si>
    <t>0711500010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</si>
  <si>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</si>
  <si>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10105S2820</t>
  </si>
  <si>
    <t>10106S2980</t>
  </si>
  <si>
    <t>01107R3030</t>
  </si>
  <si>
    <t>01107S2480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</si>
  <si>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</si>
  <si>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015E250980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</si>
  <si>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организациях(уточненная)</t>
  </si>
  <si>
    <t>0620300010</t>
  </si>
  <si>
    <t>Расходы на приобретение светоотражающих элементов для безвозмездного распространения среди жителей при проведении информационно-пропагандистского мероприятия "Засветись"</t>
  </si>
  <si>
    <t>0620400010</t>
  </si>
  <si>
    <t>Расходы на изготовление баннеров социальной наружной рекламы</t>
  </si>
  <si>
    <t>0620600010</t>
  </si>
  <si>
    <t>Расходы на приобретение печатной агитационной продукции (листовки, тематические буклеты) по тематике: памятка для пешеходов, по использованию светоотражающих элементов, использование детских удерживающих устройств, правилах движения на велосипедах, профилактика нарушения ПДД водителями мототранспорта, соблюдение скоростногого режима, профилактика управления транспортными средствами в состоянии алкогольного опьянения</t>
  </si>
  <si>
    <t>0620700010</t>
  </si>
  <si>
    <t>Расходы на приобретение детского удерживающего устройства для проведения лекционных занятий с молодыми родителями имеющими малолетних детей</t>
  </si>
  <si>
    <t>0620800010</t>
  </si>
  <si>
    <t>Расходы на подписку на всероссийскую газету "Добрая дорога детства"</t>
  </si>
  <si>
    <t>0620900010</t>
  </si>
  <si>
    <t>Расходы на приобретение костюма юного инспектора движения "ЮИД" (жилет, галстук, пилотка), для проведения информационно-пропагандистских мероприятий</t>
  </si>
  <si>
    <t>Расходы на обеспечение развития и укрепления материально-технической базы домов культуры</t>
  </si>
  <si>
    <t>09201S0660</t>
  </si>
  <si>
    <t>Расходы на реализацию мероприятий в рамках адресной инвестиционной программы</t>
  </si>
  <si>
    <t>092A154540</t>
  </si>
  <si>
    <t>Расходы на создание модельных муниципальных библиотек</t>
  </si>
  <si>
    <t>092A255192</t>
  </si>
  <si>
    <t>Расходы на поддержку лучших сельских учреждений культуры</t>
  </si>
  <si>
    <t>0810404031</t>
  </si>
  <si>
    <t>7770504050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</si>
  <si>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</si>
  <si>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01505S2530</t>
  </si>
  <si>
    <t>Расходы на реализацию мероприятий по модернизации пищеблоков муниципальных общеобразовательных организаций</t>
  </si>
  <si>
    <t>0920322000</t>
  </si>
  <si>
    <t>1210122000</t>
  </si>
  <si>
    <t>"Об исполнении бюджета округа за 9 месяцев 2024 года"</t>
  </si>
  <si>
    <t>бюджета  Починковского муниципального округа   за  9 месяцев  2024 год.</t>
  </si>
  <si>
    <t>Исполнено за 9 месяцев 2024 г</t>
  </si>
  <si>
    <t>1310804000</t>
  </si>
  <si>
    <t>Мероприятия в области сельскохозяйственного производства</t>
  </si>
  <si>
    <t>77705S0620</t>
  </si>
  <si>
    <t>Расходы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</si>
  <si>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7770521000</t>
  </si>
  <si>
    <t>Резервный фонд Правительства Нижегородской области</t>
  </si>
  <si>
    <t>7770500400</t>
  </si>
  <si>
    <t>Организация и содержание мест захоронения</t>
  </si>
  <si>
    <t>77705S2650</t>
  </si>
  <si>
    <t>Субсидии на реализацию мероприятий по обустройству и восстановлению памятных мест, посвященных Великой Отечественной войне 1941-1945 годов</t>
  </si>
  <si>
    <t>0110774090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</si>
  <si>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</si>
  <si>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7770500090</t>
  </si>
  <si>
    <t>Проведение независимой оценки качества условий, осуществляющих образовательную деятельность в общеобразовательных организациях.</t>
  </si>
  <si>
    <t>0120174090</t>
  </si>
  <si>
    <t>0920474090</t>
  </si>
  <si>
    <t>0705</t>
  </si>
  <si>
    <t>7770503020</t>
  </si>
  <si>
    <t>Расходы по переподготовке и повышению квалификации</t>
  </si>
  <si>
    <t>01201R0500</t>
  </si>
  <si>
    <t>Расходы на исполнение полномочий по финансовому обеспечению выплат ежемесячного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</t>
  </si>
  <si>
    <t>0920174090</t>
  </si>
  <si>
    <t>0920274090</t>
  </si>
  <si>
    <t>0920374090</t>
  </si>
  <si>
    <t>77705Д0820</t>
  </si>
  <si>
    <t>12201S2440</t>
  </si>
  <si>
    <t>Субсидии на приобретение автотранспорта в целях обеспечения потребности муниципальных образований НО по отрасли "Физическая культура и спорт"</t>
  </si>
  <si>
    <t>7770525290</t>
  </si>
  <si>
    <t>Содержание сектора по спорту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</si>
  <si>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</si>
  <si>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</si>
  <si>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</si>
  <si>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</si>
  <si>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</si>
  <si>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</si>
  <si>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300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</si>
  <si>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</si>
  <si>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</si>
  <si>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</si>
  <si>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</si>
  <si>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</si>
  <si>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от 29.10.2024    № 1237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</si>
</sst>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 applyAlignment="1"/>
    <xf numFmtId="0" fontId="0" fillId="0" borderId="0" xfId="0" applyAlignment="1">
      <alignment vertical="top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Border="1"/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2"/>
  <sheetViews>
    <sheetView showGridLines="0" tabSelected="1" workbookViewId="0">
      <selection activeCell="F7" sqref="F7:H7"/>
    </sheetView>
  </sheetViews>
  <sheetFormatPr defaultRowHeight="12.75" customHeight="1" outlineLevelRow="1" x14ac:dyDescent="0.2"/>
  <cols>
    <col min="1" max="1" width="10.28515625" customWidth="1"/>
    <col min="2" max="2" width="16.140625" customWidth="1"/>
    <col min="3" max="3" width="34" customWidth="1"/>
    <col min="4" max="4" width="10.28515625" customWidth="1"/>
    <col min="5" max="5" width="30.7109375" customWidth="1"/>
    <col min="6" max="7" width="15.42578125" customWidth="1"/>
    <col min="8" max="10" width="9.140625" customWidth="1"/>
  </cols>
  <sheetData>
    <row r="1" spans="1:10" ht="15.75" x14ac:dyDescent="0.25">
      <c r="A1" s="18"/>
      <c r="B1" s="18"/>
      <c r="C1" s="18"/>
      <c r="D1" s="18"/>
      <c r="E1" s="18"/>
      <c r="F1" s="30" t="s">
        <v>214</v>
      </c>
      <c r="G1" s="30"/>
      <c r="H1" s="1"/>
      <c r="I1" s="1"/>
      <c r="J1" s="1"/>
    </row>
    <row r="2" spans="1:10" x14ac:dyDescent="0.2">
      <c r="A2" s="18"/>
      <c r="B2" s="18"/>
      <c r="C2" s="18"/>
      <c r="D2" s="18"/>
      <c r="E2" s="19"/>
      <c r="F2" s="19"/>
      <c r="G2" s="19"/>
      <c r="H2" s="1"/>
      <c r="I2" s="1"/>
      <c r="J2" s="1"/>
    </row>
    <row r="3" spans="1:10" ht="14.25" x14ac:dyDescent="0.2">
      <c r="A3" s="18"/>
      <c r="B3" s="18"/>
      <c r="C3" s="18"/>
      <c r="D3" s="18"/>
      <c r="E3" s="20"/>
      <c r="F3" s="31" t="s">
        <v>210</v>
      </c>
      <c r="G3" s="31"/>
      <c r="H3" s="31"/>
      <c r="I3" s="2"/>
      <c r="J3" s="2"/>
    </row>
    <row r="4" spans="1:10" ht="14.25" x14ac:dyDescent="0.2">
      <c r="A4" s="18"/>
      <c r="B4" s="18"/>
      <c r="C4" s="18"/>
      <c r="D4" s="18"/>
      <c r="E4" s="21"/>
      <c r="F4" s="31" t="s">
        <v>211</v>
      </c>
      <c r="G4" s="31"/>
      <c r="H4" s="31"/>
      <c r="I4" s="2"/>
      <c r="J4" s="2"/>
    </row>
    <row r="5" spans="1:10" x14ac:dyDescent="0.2">
      <c r="A5" s="18"/>
      <c r="B5" s="18"/>
      <c r="C5" s="18"/>
      <c r="D5" s="18"/>
      <c r="E5" s="22"/>
      <c r="F5" s="32" t="s">
        <v>285</v>
      </c>
      <c r="G5" s="32"/>
      <c r="H5" s="32"/>
      <c r="I5" s="1"/>
      <c r="J5" s="1"/>
    </row>
    <row r="6" spans="1:10" x14ac:dyDescent="0.2">
      <c r="A6" s="18"/>
      <c r="B6" s="18"/>
      <c r="C6" s="18"/>
      <c r="D6" s="18"/>
      <c r="E6" s="22"/>
      <c r="F6" s="32"/>
      <c r="G6" s="32"/>
      <c r="H6" s="32"/>
      <c r="I6" s="3"/>
      <c r="J6" s="3"/>
    </row>
    <row r="7" spans="1:10" ht="12.75" customHeight="1" x14ac:dyDescent="0.2">
      <c r="A7" s="18"/>
      <c r="B7" s="18"/>
      <c r="C7" s="18"/>
      <c r="D7" s="18"/>
      <c r="E7" s="22"/>
      <c r="F7" s="33" t="s">
        <v>329</v>
      </c>
      <c r="G7" s="33"/>
      <c r="H7" s="33"/>
    </row>
    <row r="8" spans="1:10" ht="12.75" customHeight="1" x14ac:dyDescent="0.25">
      <c r="A8" s="23" t="s">
        <v>212</v>
      </c>
      <c r="B8" s="23"/>
      <c r="C8" s="23"/>
      <c r="D8" s="23"/>
      <c r="E8" s="23"/>
      <c r="F8" s="23"/>
      <c r="G8" s="23"/>
      <c r="H8" s="1"/>
    </row>
    <row r="9" spans="1:10" ht="15.75" x14ac:dyDescent="0.2">
      <c r="A9" s="29" t="s">
        <v>286</v>
      </c>
      <c r="B9" s="29"/>
      <c r="C9" s="29"/>
      <c r="D9" s="29"/>
      <c r="E9" s="29"/>
      <c r="F9" s="29"/>
      <c r="G9" s="24"/>
      <c r="H9" s="25"/>
    </row>
    <row r="10" spans="1:10" x14ac:dyDescent="0.2">
      <c r="A10" s="4" t="s">
        <v>0</v>
      </c>
      <c r="B10" s="4"/>
      <c r="C10" s="4"/>
      <c r="D10" s="4"/>
      <c r="E10" s="4"/>
      <c r="F10" s="4"/>
      <c r="G10" s="4"/>
      <c r="H10" s="4"/>
      <c r="I10" s="1"/>
      <c r="J10" s="1"/>
    </row>
    <row r="11" spans="1:10" ht="31.5" x14ac:dyDescent="0.2">
      <c r="A11" s="5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224</v>
      </c>
      <c r="G11" s="26" t="s">
        <v>287</v>
      </c>
      <c r="H11" s="27" t="s">
        <v>213</v>
      </c>
    </row>
    <row r="12" spans="1:10" x14ac:dyDescent="0.2">
      <c r="A12" s="6" t="s">
        <v>6</v>
      </c>
      <c r="B12" s="7"/>
      <c r="C12" s="8"/>
      <c r="D12" s="7"/>
      <c r="E12" s="8"/>
      <c r="F12" s="9">
        <v>2261326</v>
      </c>
      <c r="G12" s="9">
        <v>1934109.41</v>
      </c>
      <c r="H12" s="28">
        <f>G12/F12*100</f>
        <v>85.529879813879106</v>
      </c>
    </row>
    <row r="13" spans="1:10" ht="78.75" outlineLevel="1" x14ac:dyDescent="0.2">
      <c r="A13" s="10" t="s">
        <v>6</v>
      </c>
      <c r="B13" s="10" t="s">
        <v>7</v>
      </c>
      <c r="C13" s="11" t="s">
        <v>8</v>
      </c>
      <c r="D13" s="10" t="s">
        <v>317</v>
      </c>
      <c r="E13" s="11" t="s">
        <v>318</v>
      </c>
      <c r="F13" s="12">
        <v>2261326</v>
      </c>
      <c r="G13" s="12">
        <v>1934109.41</v>
      </c>
      <c r="H13" s="28">
        <f t="shared" ref="H13:H76" si="0">G13/F13*100</f>
        <v>85.529879813879106</v>
      </c>
    </row>
    <row r="14" spans="1:10" x14ac:dyDescent="0.2">
      <c r="A14" s="6" t="s">
        <v>9</v>
      </c>
      <c r="B14" s="7"/>
      <c r="C14" s="8"/>
      <c r="D14" s="7"/>
      <c r="E14" s="8"/>
      <c r="F14" s="9">
        <v>3014300</v>
      </c>
      <c r="G14" s="9">
        <v>2016702.1</v>
      </c>
      <c r="H14" s="28">
        <f t="shared" si="0"/>
        <v>66.904491921839238</v>
      </c>
    </row>
    <row r="15" spans="1:10" ht="78.75" outlineLevel="1" x14ac:dyDescent="0.2">
      <c r="A15" s="10" t="s">
        <v>9</v>
      </c>
      <c r="B15" s="10" t="s">
        <v>10</v>
      </c>
      <c r="C15" s="11" t="s">
        <v>11</v>
      </c>
      <c r="D15" s="10" t="s">
        <v>317</v>
      </c>
      <c r="E15" s="11" t="s">
        <v>318</v>
      </c>
      <c r="F15" s="12">
        <v>2575094</v>
      </c>
      <c r="G15" s="12">
        <v>1793451.38</v>
      </c>
      <c r="H15" s="28">
        <f t="shared" si="0"/>
        <v>69.646054862463274</v>
      </c>
    </row>
    <row r="16" spans="1:10" ht="33.75" outlineLevel="1" x14ac:dyDescent="0.2">
      <c r="A16" s="10" t="s">
        <v>9</v>
      </c>
      <c r="B16" s="10" t="s">
        <v>10</v>
      </c>
      <c r="C16" s="11" t="s">
        <v>11</v>
      </c>
      <c r="D16" s="10" t="s">
        <v>319</v>
      </c>
      <c r="E16" s="11" t="s">
        <v>320</v>
      </c>
      <c r="F16" s="12">
        <v>439206</v>
      </c>
      <c r="G16" s="12">
        <v>223250.72</v>
      </c>
      <c r="H16" s="28">
        <f t="shared" si="0"/>
        <v>50.830525994635778</v>
      </c>
    </row>
    <row r="17" spans="1:8" x14ac:dyDescent="0.2">
      <c r="A17" s="6" t="s">
        <v>12</v>
      </c>
      <c r="B17" s="7"/>
      <c r="C17" s="8"/>
      <c r="D17" s="7"/>
      <c r="E17" s="8"/>
      <c r="F17" s="9">
        <v>62000750.140000001</v>
      </c>
      <c r="G17" s="9">
        <v>45464891.490000002</v>
      </c>
      <c r="H17" s="28">
        <f t="shared" si="0"/>
        <v>73.329582928171973</v>
      </c>
    </row>
    <row r="18" spans="1:8" ht="45" outlineLevel="1" x14ac:dyDescent="0.2">
      <c r="A18" s="10" t="s">
        <v>12</v>
      </c>
      <c r="B18" s="10" t="s">
        <v>30</v>
      </c>
      <c r="C18" s="11" t="s">
        <v>31</v>
      </c>
      <c r="D18" s="10" t="s">
        <v>319</v>
      </c>
      <c r="E18" s="11" t="s">
        <v>320</v>
      </c>
      <c r="F18" s="12">
        <v>6000</v>
      </c>
      <c r="G18" s="12">
        <v>0</v>
      </c>
      <c r="H18" s="28">
        <f t="shared" si="0"/>
        <v>0</v>
      </c>
    </row>
    <row r="19" spans="1:8" ht="78.75" outlineLevel="1" x14ac:dyDescent="0.2">
      <c r="A19" s="10" t="s">
        <v>12</v>
      </c>
      <c r="B19" s="10" t="s">
        <v>10</v>
      </c>
      <c r="C19" s="11" t="s">
        <v>11</v>
      </c>
      <c r="D19" s="10" t="s">
        <v>317</v>
      </c>
      <c r="E19" s="11" t="s">
        <v>318</v>
      </c>
      <c r="F19" s="12">
        <v>52400116.880000003</v>
      </c>
      <c r="G19" s="12">
        <v>38802816</v>
      </c>
      <c r="H19" s="28">
        <f t="shared" si="0"/>
        <v>74.051010399196642</v>
      </c>
    </row>
    <row r="20" spans="1:8" ht="33.75" outlineLevel="1" x14ac:dyDescent="0.2">
      <c r="A20" s="10" t="s">
        <v>12</v>
      </c>
      <c r="B20" s="10" t="s">
        <v>10</v>
      </c>
      <c r="C20" s="11" t="s">
        <v>11</v>
      </c>
      <c r="D20" s="10" t="s">
        <v>319</v>
      </c>
      <c r="E20" s="11" t="s">
        <v>320</v>
      </c>
      <c r="F20" s="12">
        <v>4930891.26</v>
      </c>
      <c r="G20" s="12">
        <v>2408674.13</v>
      </c>
      <c r="H20" s="28">
        <f t="shared" si="0"/>
        <v>48.848656419164271</v>
      </c>
    </row>
    <row r="21" spans="1:8" ht="78.75" outlineLevel="1" x14ac:dyDescent="0.2">
      <c r="A21" s="10" t="s">
        <v>12</v>
      </c>
      <c r="B21" s="10" t="s">
        <v>13</v>
      </c>
      <c r="C21" s="11" t="s">
        <v>14</v>
      </c>
      <c r="D21" s="10" t="s">
        <v>317</v>
      </c>
      <c r="E21" s="11" t="s">
        <v>318</v>
      </c>
      <c r="F21" s="12">
        <v>620300</v>
      </c>
      <c r="G21" s="12">
        <v>457345.54</v>
      </c>
      <c r="H21" s="28">
        <f t="shared" si="0"/>
        <v>73.729733999677578</v>
      </c>
    </row>
    <row r="22" spans="1:8" ht="45" outlineLevel="1" x14ac:dyDescent="0.2">
      <c r="A22" s="10" t="s">
        <v>12</v>
      </c>
      <c r="B22" s="10" t="s">
        <v>13</v>
      </c>
      <c r="C22" s="11" t="s">
        <v>14</v>
      </c>
      <c r="D22" s="10" t="s">
        <v>319</v>
      </c>
      <c r="E22" s="11" t="s">
        <v>320</v>
      </c>
      <c r="F22" s="12">
        <v>34300</v>
      </c>
      <c r="G22" s="12">
        <v>0</v>
      </c>
      <c r="H22" s="28">
        <f t="shared" si="0"/>
        <v>0</v>
      </c>
    </row>
    <row r="23" spans="1:8" ht="78.75" outlineLevel="1" x14ac:dyDescent="0.2">
      <c r="A23" s="10" t="s">
        <v>12</v>
      </c>
      <c r="B23" s="10" t="s">
        <v>15</v>
      </c>
      <c r="C23" s="11" t="s">
        <v>16</v>
      </c>
      <c r="D23" s="10" t="s">
        <v>317</v>
      </c>
      <c r="E23" s="11" t="s">
        <v>318</v>
      </c>
      <c r="F23" s="12">
        <v>620300</v>
      </c>
      <c r="G23" s="12">
        <v>440513.82</v>
      </c>
      <c r="H23" s="28">
        <f t="shared" si="0"/>
        <v>71.016253425761732</v>
      </c>
    </row>
    <row r="24" spans="1:8" ht="45" x14ac:dyDescent="0.2">
      <c r="A24" s="10" t="s">
        <v>12</v>
      </c>
      <c r="B24" s="10" t="s">
        <v>15</v>
      </c>
      <c r="C24" s="11" t="s">
        <v>16</v>
      </c>
      <c r="D24" s="10" t="s">
        <v>319</v>
      </c>
      <c r="E24" s="11" t="s">
        <v>320</v>
      </c>
      <c r="F24" s="12">
        <v>33300</v>
      </c>
      <c r="G24" s="12">
        <v>0</v>
      </c>
      <c r="H24" s="28">
        <f t="shared" si="0"/>
        <v>0</v>
      </c>
    </row>
    <row r="25" spans="1:8" ht="78.75" outlineLevel="1" x14ac:dyDescent="0.2">
      <c r="A25" s="10" t="s">
        <v>12</v>
      </c>
      <c r="B25" s="10" t="s">
        <v>215</v>
      </c>
      <c r="C25" s="11" t="s">
        <v>216</v>
      </c>
      <c r="D25" s="10" t="s">
        <v>317</v>
      </c>
      <c r="E25" s="11" t="s">
        <v>318</v>
      </c>
      <c r="F25" s="12">
        <v>3355542</v>
      </c>
      <c r="G25" s="12">
        <v>3355542</v>
      </c>
      <c r="H25" s="28">
        <f t="shared" si="0"/>
        <v>100</v>
      </c>
    </row>
    <row r="26" spans="1:8" x14ac:dyDescent="0.2">
      <c r="A26" s="6" t="s">
        <v>17</v>
      </c>
      <c r="B26" s="7"/>
      <c r="C26" s="8"/>
      <c r="D26" s="7"/>
      <c r="E26" s="8"/>
      <c r="F26" s="9">
        <v>11900</v>
      </c>
      <c r="G26" s="9">
        <v>0</v>
      </c>
      <c r="H26" s="28">
        <f t="shared" si="0"/>
        <v>0</v>
      </c>
    </row>
    <row r="27" spans="1:8" ht="101.25" outlineLevel="1" x14ac:dyDescent="0.2">
      <c r="A27" s="10" t="s">
        <v>17</v>
      </c>
      <c r="B27" s="10" t="s">
        <v>18</v>
      </c>
      <c r="C27" s="13" t="s">
        <v>19</v>
      </c>
      <c r="D27" s="10" t="s">
        <v>319</v>
      </c>
      <c r="E27" s="11" t="s">
        <v>320</v>
      </c>
      <c r="F27" s="12">
        <v>11900</v>
      </c>
      <c r="G27" s="12">
        <v>0</v>
      </c>
      <c r="H27" s="28">
        <f t="shared" si="0"/>
        <v>0</v>
      </c>
    </row>
    <row r="28" spans="1:8" outlineLevel="1" x14ac:dyDescent="0.2">
      <c r="A28" s="6" t="s">
        <v>20</v>
      </c>
      <c r="B28" s="7"/>
      <c r="C28" s="8"/>
      <c r="D28" s="7"/>
      <c r="E28" s="8"/>
      <c r="F28" s="9">
        <v>20240486.52</v>
      </c>
      <c r="G28" s="9">
        <v>14337385.119999999</v>
      </c>
      <c r="H28" s="28">
        <f t="shared" si="0"/>
        <v>70.835180299806339</v>
      </c>
    </row>
    <row r="29" spans="1:8" ht="78.75" outlineLevel="1" x14ac:dyDescent="0.2">
      <c r="A29" s="10" t="s">
        <v>20</v>
      </c>
      <c r="B29" s="10" t="s">
        <v>21</v>
      </c>
      <c r="C29" s="11" t="s">
        <v>11</v>
      </c>
      <c r="D29" s="10" t="s">
        <v>317</v>
      </c>
      <c r="E29" s="11" t="s">
        <v>318</v>
      </c>
      <c r="F29" s="12">
        <v>15841851.52</v>
      </c>
      <c r="G29" s="12">
        <v>11903178.390000001</v>
      </c>
      <c r="H29" s="28">
        <f t="shared" si="0"/>
        <v>75.137545475492502</v>
      </c>
    </row>
    <row r="30" spans="1:8" ht="33.75" outlineLevel="1" x14ac:dyDescent="0.2">
      <c r="A30" s="10" t="s">
        <v>20</v>
      </c>
      <c r="B30" s="10" t="s">
        <v>21</v>
      </c>
      <c r="C30" s="11" t="s">
        <v>11</v>
      </c>
      <c r="D30" s="10" t="s">
        <v>319</v>
      </c>
      <c r="E30" s="11" t="s">
        <v>320</v>
      </c>
      <c r="F30" s="12">
        <v>1994825</v>
      </c>
      <c r="G30" s="12">
        <v>922030.5</v>
      </c>
      <c r="H30" s="28">
        <f t="shared" si="0"/>
        <v>46.221122153572367</v>
      </c>
    </row>
    <row r="31" spans="1:8" ht="22.5" x14ac:dyDescent="0.2">
      <c r="A31" s="10" t="s">
        <v>20</v>
      </c>
      <c r="B31" s="10" t="s">
        <v>21</v>
      </c>
      <c r="C31" s="11" t="s">
        <v>11</v>
      </c>
      <c r="D31" s="10" t="s">
        <v>321</v>
      </c>
      <c r="E31" s="11" t="s">
        <v>322</v>
      </c>
      <c r="F31" s="12">
        <v>1000</v>
      </c>
      <c r="G31" s="12">
        <v>1000</v>
      </c>
      <c r="H31" s="28">
        <f t="shared" si="0"/>
        <v>100</v>
      </c>
    </row>
    <row r="32" spans="1:8" ht="78.75" outlineLevel="1" x14ac:dyDescent="0.2">
      <c r="A32" s="10" t="s">
        <v>20</v>
      </c>
      <c r="B32" s="10" t="s">
        <v>10</v>
      </c>
      <c r="C32" s="11" t="s">
        <v>11</v>
      </c>
      <c r="D32" s="10" t="s">
        <v>317</v>
      </c>
      <c r="E32" s="11" t="s">
        <v>318</v>
      </c>
      <c r="F32" s="12">
        <v>1776877</v>
      </c>
      <c r="G32" s="12">
        <v>1010331.23</v>
      </c>
      <c r="H32" s="28">
        <f t="shared" si="0"/>
        <v>56.859941909316177</v>
      </c>
    </row>
    <row r="33" spans="1:8" ht="33.75" x14ac:dyDescent="0.2">
      <c r="A33" s="10" t="s">
        <v>20</v>
      </c>
      <c r="B33" s="10" t="s">
        <v>10</v>
      </c>
      <c r="C33" s="11" t="s">
        <v>11</v>
      </c>
      <c r="D33" s="10" t="s">
        <v>319</v>
      </c>
      <c r="E33" s="11" t="s">
        <v>320</v>
      </c>
      <c r="F33" s="12">
        <v>554323</v>
      </c>
      <c r="G33" s="12">
        <v>429235</v>
      </c>
      <c r="H33" s="28">
        <f t="shared" si="0"/>
        <v>77.434095283796637</v>
      </c>
    </row>
    <row r="34" spans="1:8" ht="78.75" outlineLevel="1" x14ac:dyDescent="0.2">
      <c r="A34" s="10" t="s">
        <v>20</v>
      </c>
      <c r="B34" s="10" t="s">
        <v>215</v>
      </c>
      <c r="C34" s="11" t="s">
        <v>216</v>
      </c>
      <c r="D34" s="10" t="s">
        <v>317</v>
      </c>
      <c r="E34" s="11" t="s">
        <v>318</v>
      </c>
      <c r="F34" s="12">
        <v>71610</v>
      </c>
      <c r="G34" s="12">
        <v>71610</v>
      </c>
      <c r="H34" s="28">
        <f t="shared" si="0"/>
        <v>100</v>
      </c>
    </row>
    <row r="35" spans="1:8" outlineLevel="1" x14ac:dyDescent="0.2">
      <c r="A35" s="6" t="s">
        <v>22</v>
      </c>
      <c r="B35" s="7"/>
      <c r="C35" s="8"/>
      <c r="D35" s="7"/>
      <c r="E35" s="8"/>
      <c r="F35" s="9">
        <v>360000</v>
      </c>
      <c r="G35" s="9">
        <v>0</v>
      </c>
      <c r="H35" s="28">
        <f t="shared" si="0"/>
        <v>0</v>
      </c>
    </row>
    <row r="36" spans="1:8" ht="33.75" outlineLevel="1" x14ac:dyDescent="0.2">
      <c r="A36" s="10" t="s">
        <v>22</v>
      </c>
      <c r="B36" s="10" t="s">
        <v>23</v>
      </c>
      <c r="C36" s="11" t="s">
        <v>24</v>
      </c>
      <c r="D36" s="10" t="s">
        <v>321</v>
      </c>
      <c r="E36" s="11" t="s">
        <v>322</v>
      </c>
      <c r="F36" s="12">
        <v>360000</v>
      </c>
      <c r="G36" s="12">
        <v>0</v>
      </c>
      <c r="H36" s="28">
        <f t="shared" si="0"/>
        <v>0</v>
      </c>
    </row>
    <row r="37" spans="1:8" outlineLevel="1" x14ac:dyDescent="0.2">
      <c r="A37" s="6" t="s">
        <v>25</v>
      </c>
      <c r="B37" s="7"/>
      <c r="C37" s="8"/>
      <c r="D37" s="7"/>
      <c r="E37" s="8"/>
      <c r="F37" s="9">
        <v>38789588.530000001</v>
      </c>
      <c r="G37" s="9">
        <v>28251174.489999998</v>
      </c>
      <c r="H37" s="28">
        <f t="shared" si="0"/>
        <v>72.831848855912568</v>
      </c>
    </row>
    <row r="38" spans="1:8" ht="67.5" outlineLevel="1" x14ac:dyDescent="0.2">
      <c r="A38" s="10" t="s">
        <v>25</v>
      </c>
      <c r="B38" s="10" t="s">
        <v>26</v>
      </c>
      <c r="C38" s="11" t="s">
        <v>27</v>
      </c>
      <c r="D38" s="10" t="s">
        <v>319</v>
      </c>
      <c r="E38" s="11" t="s">
        <v>320</v>
      </c>
      <c r="F38" s="12">
        <v>40000</v>
      </c>
      <c r="G38" s="12">
        <v>0</v>
      </c>
      <c r="H38" s="28">
        <f t="shared" si="0"/>
        <v>0</v>
      </c>
    </row>
    <row r="39" spans="1:8" ht="45" outlineLevel="1" x14ac:dyDescent="0.2">
      <c r="A39" s="10" t="s">
        <v>25</v>
      </c>
      <c r="B39" s="10" t="s">
        <v>30</v>
      </c>
      <c r="C39" s="11" t="s">
        <v>31</v>
      </c>
      <c r="D39" s="10" t="s">
        <v>319</v>
      </c>
      <c r="E39" s="11" t="s">
        <v>320</v>
      </c>
      <c r="F39" s="12">
        <v>26000</v>
      </c>
      <c r="G39" s="12">
        <v>0</v>
      </c>
      <c r="H39" s="28">
        <f t="shared" si="0"/>
        <v>0</v>
      </c>
    </row>
    <row r="40" spans="1:8" ht="33.75" outlineLevel="1" x14ac:dyDescent="0.2">
      <c r="A40" s="10" t="s">
        <v>25</v>
      </c>
      <c r="B40" s="10" t="s">
        <v>23</v>
      </c>
      <c r="C40" s="11" t="s">
        <v>24</v>
      </c>
      <c r="D40" s="10" t="s">
        <v>319</v>
      </c>
      <c r="E40" s="11" t="s">
        <v>320</v>
      </c>
      <c r="F40" s="12">
        <v>900000</v>
      </c>
      <c r="G40" s="12">
        <v>360000</v>
      </c>
      <c r="H40" s="28">
        <f t="shared" si="0"/>
        <v>40</v>
      </c>
    </row>
    <row r="41" spans="1:8" ht="78.75" outlineLevel="1" x14ac:dyDescent="0.2">
      <c r="A41" s="10" t="s">
        <v>25</v>
      </c>
      <c r="B41" s="10" t="s">
        <v>10</v>
      </c>
      <c r="C41" s="11" t="s">
        <v>11</v>
      </c>
      <c r="D41" s="10" t="s">
        <v>317</v>
      </c>
      <c r="E41" s="11" t="s">
        <v>318</v>
      </c>
      <c r="F41" s="12">
        <v>4634136</v>
      </c>
      <c r="G41" s="12">
        <v>3689905.73</v>
      </c>
      <c r="H41" s="28">
        <f t="shared" si="0"/>
        <v>79.624459230372182</v>
      </c>
    </row>
    <row r="42" spans="1:8" ht="33.75" outlineLevel="1" x14ac:dyDescent="0.2">
      <c r="A42" s="10" t="s">
        <v>25</v>
      </c>
      <c r="B42" s="10" t="s">
        <v>10</v>
      </c>
      <c r="C42" s="11" t="s">
        <v>11</v>
      </c>
      <c r="D42" s="10" t="s">
        <v>319</v>
      </c>
      <c r="E42" s="11" t="s">
        <v>320</v>
      </c>
      <c r="F42" s="12">
        <v>336864</v>
      </c>
      <c r="G42" s="12">
        <v>141500</v>
      </c>
      <c r="H42" s="28">
        <f t="shared" si="0"/>
        <v>42.005082169658976</v>
      </c>
    </row>
    <row r="43" spans="1:8" ht="78.75" outlineLevel="1" x14ac:dyDescent="0.2">
      <c r="A43" s="10" t="s">
        <v>25</v>
      </c>
      <c r="B43" s="10" t="s">
        <v>32</v>
      </c>
      <c r="C43" s="11" t="s">
        <v>33</v>
      </c>
      <c r="D43" s="10" t="s">
        <v>317</v>
      </c>
      <c r="E43" s="11" t="s">
        <v>318</v>
      </c>
      <c r="F43" s="12">
        <v>14755950</v>
      </c>
      <c r="G43" s="12">
        <v>9943084.9199999999</v>
      </c>
      <c r="H43" s="28">
        <f t="shared" si="0"/>
        <v>67.383563376129629</v>
      </c>
    </row>
    <row r="44" spans="1:8" ht="33.75" outlineLevel="1" x14ac:dyDescent="0.2">
      <c r="A44" s="10" t="s">
        <v>25</v>
      </c>
      <c r="B44" s="10" t="s">
        <v>32</v>
      </c>
      <c r="C44" s="11" t="s">
        <v>33</v>
      </c>
      <c r="D44" s="10" t="s">
        <v>319</v>
      </c>
      <c r="E44" s="11" t="s">
        <v>320</v>
      </c>
      <c r="F44" s="12">
        <v>9252039.9800000004</v>
      </c>
      <c r="G44" s="12">
        <v>5854672.0700000003</v>
      </c>
      <c r="H44" s="28">
        <f t="shared" si="0"/>
        <v>63.279796484407328</v>
      </c>
    </row>
    <row r="45" spans="1:8" ht="33.75" x14ac:dyDescent="0.2">
      <c r="A45" s="10" t="s">
        <v>25</v>
      </c>
      <c r="B45" s="10" t="s">
        <v>32</v>
      </c>
      <c r="C45" s="11" t="s">
        <v>33</v>
      </c>
      <c r="D45" s="10" t="s">
        <v>321</v>
      </c>
      <c r="E45" s="11" t="s">
        <v>322</v>
      </c>
      <c r="F45" s="12">
        <v>36000</v>
      </c>
      <c r="G45" s="12">
        <v>35172.910000000003</v>
      </c>
      <c r="H45" s="28">
        <f t="shared" si="0"/>
        <v>97.702527777777789</v>
      </c>
    </row>
    <row r="46" spans="1:8" ht="33.75" outlineLevel="1" x14ac:dyDescent="0.2">
      <c r="A46" s="10" t="s">
        <v>25</v>
      </c>
      <c r="B46" s="10" t="s">
        <v>34</v>
      </c>
      <c r="C46" s="11" t="s">
        <v>35</v>
      </c>
      <c r="D46" s="10" t="s">
        <v>319</v>
      </c>
      <c r="E46" s="11" t="s">
        <v>320</v>
      </c>
      <c r="F46" s="12">
        <v>322000</v>
      </c>
      <c r="G46" s="12">
        <v>39000</v>
      </c>
      <c r="H46" s="28">
        <f t="shared" si="0"/>
        <v>12.111801242236025</v>
      </c>
    </row>
    <row r="47" spans="1:8" ht="22.5" outlineLevel="1" x14ac:dyDescent="0.2">
      <c r="A47" s="10" t="s">
        <v>25</v>
      </c>
      <c r="B47" s="10" t="s">
        <v>36</v>
      </c>
      <c r="C47" s="11" t="s">
        <v>37</v>
      </c>
      <c r="D47" s="10" t="s">
        <v>321</v>
      </c>
      <c r="E47" s="11" t="s">
        <v>322</v>
      </c>
      <c r="F47" s="12">
        <v>50000</v>
      </c>
      <c r="G47" s="12">
        <v>50000</v>
      </c>
      <c r="H47" s="28">
        <f t="shared" si="0"/>
        <v>100</v>
      </c>
    </row>
    <row r="48" spans="1:8" ht="33.75" x14ac:dyDescent="0.2">
      <c r="A48" s="10" t="s">
        <v>25</v>
      </c>
      <c r="B48" s="10" t="s">
        <v>38</v>
      </c>
      <c r="C48" s="11" t="s">
        <v>39</v>
      </c>
      <c r="D48" s="10" t="s">
        <v>319</v>
      </c>
      <c r="E48" s="11" t="s">
        <v>320</v>
      </c>
      <c r="F48" s="12">
        <v>7062162.6200000001</v>
      </c>
      <c r="G48" s="12">
        <v>6763402.9299999997</v>
      </c>
      <c r="H48" s="28">
        <f t="shared" si="0"/>
        <v>95.769572210728839</v>
      </c>
    </row>
    <row r="49" spans="1:8" ht="22.5" outlineLevel="1" x14ac:dyDescent="0.2">
      <c r="A49" s="10" t="s">
        <v>25</v>
      </c>
      <c r="B49" s="10" t="s">
        <v>38</v>
      </c>
      <c r="C49" s="11" t="s">
        <v>39</v>
      </c>
      <c r="D49" s="10" t="s">
        <v>321</v>
      </c>
      <c r="E49" s="11" t="s">
        <v>322</v>
      </c>
      <c r="F49" s="12">
        <v>1032009.93</v>
      </c>
      <c r="G49" s="12">
        <v>1032009.93</v>
      </c>
      <c r="H49" s="28">
        <f t="shared" si="0"/>
        <v>100</v>
      </c>
    </row>
    <row r="50" spans="1:8" ht="78.75" outlineLevel="1" x14ac:dyDescent="0.2">
      <c r="A50" s="10" t="s">
        <v>25</v>
      </c>
      <c r="B50" s="10" t="s">
        <v>215</v>
      </c>
      <c r="C50" s="11" t="s">
        <v>216</v>
      </c>
      <c r="D50" s="10" t="s">
        <v>317</v>
      </c>
      <c r="E50" s="11" t="s">
        <v>318</v>
      </c>
      <c r="F50" s="12">
        <v>342426</v>
      </c>
      <c r="G50" s="12">
        <v>342426</v>
      </c>
      <c r="H50" s="28">
        <f t="shared" si="0"/>
        <v>100</v>
      </c>
    </row>
    <row r="51" spans="1:8" outlineLevel="1" x14ac:dyDescent="0.2">
      <c r="A51" s="6" t="s">
        <v>40</v>
      </c>
      <c r="B51" s="7"/>
      <c r="C51" s="8"/>
      <c r="D51" s="7"/>
      <c r="E51" s="8"/>
      <c r="F51" s="9">
        <v>1784100</v>
      </c>
      <c r="G51" s="9">
        <v>1006871.86</v>
      </c>
      <c r="H51" s="28">
        <f t="shared" si="0"/>
        <v>56.435842161313829</v>
      </c>
    </row>
    <row r="52" spans="1:8" ht="78.75" outlineLevel="1" x14ac:dyDescent="0.2">
      <c r="A52" s="10" t="s">
        <v>40</v>
      </c>
      <c r="B52" s="10" t="s">
        <v>41</v>
      </c>
      <c r="C52" s="11" t="s">
        <v>42</v>
      </c>
      <c r="D52" s="10" t="s">
        <v>317</v>
      </c>
      <c r="E52" s="11" t="s">
        <v>318</v>
      </c>
      <c r="F52" s="12">
        <v>1505485</v>
      </c>
      <c r="G52" s="12">
        <v>955168.58</v>
      </c>
      <c r="H52" s="28">
        <f t="shared" si="0"/>
        <v>63.445904808085096</v>
      </c>
    </row>
    <row r="53" spans="1:8" ht="56.25" outlineLevel="1" x14ac:dyDescent="0.2">
      <c r="A53" s="10" t="s">
        <v>40</v>
      </c>
      <c r="B53" s="10" t="s">
        <v>41</v>
      </c>
      <c r="C53" s="11" t="s">
        <v>42</v>
      </c>
      <c r="D53" s="10" t="s">
        <v>319</v>
      </c>
      <c r="E53" s="11" t="s">
        <v>320</v>
      </c>
      <c r="F53" s="12">
        <v>278615</v>
      </c>
      <c r="G53" s="12">
        <v>51703.28</v>
      </c>
      <c r="H53" s="28">
        <f t="shared" si="0"/>
        <v>18.557249250758215</v>
      </c>
    </row>
    <row r="54" spans="1:8" outlineLevel="1" x14ac:dyDescent="0.2">
      <c r="A54" s="6" t="s">
        <v>43</v>
      </c>
      <c r="B54" s="7"/>
      <c r="C54" s="8"/>
      <c r="D54" s="7"/>
      <c r="E54" s="8"/>
      <c r="F54" s="9">
        <v>36931012.850000001</v>
      </c>
      <c r="G54" s="9">
        <v>24467346.620000001</v>
      </c>
      <c r="H54" s="28">
        <f t="shared" si="0"/>
        <v>66.251490906510568</v>
      </c>
    </row>
    <row r="55" spans="1:8" ht="78.75" x14ac:dyDescent="0.2">
      <c r="A55" s="10" t="s">
        <v>43</v>
      </c>
      <c r="B55" s="10" t="s">
        <v>225</v>
      </c>
      <c r="C55" s="11" t="s">
        <v>226</v>
      </c>
      <c r="D55" s="10" t="s">
        <v>317</v>
      </c>
      <c r="E55" s="11" t="s">
        <v>318</v>
      </c>
      <c r="F55" s="12">
        <v>25158319</v>
      </c>
      <c r="G55" s="12">
        <v>17548820.25</v>
      </c>
      <c r="H55" s="28">
        <f t="shared" si="0"/>
        <v>69.753548518086603</v>
      </c>
    </row>
    <row r="56" spans="1:8" ht="33.75" outlineLevel="1" x14ac:dyDescent="0.2">
      <c r="A56" s="10" t="s">
        <v>43</v>
      </c>
      <c r="B56" s="10" t="s">
        <v>225</v>
      </c>
      <c r="C56" s="11" t="s">
        <v>226</v>
      </c>
      <c r="D56" s="10" t="s">
        <v>319</v>
      </c>
      <c r="E56" s="11" t="s">
        <v>320</v>
      </c>
      <c r="F56" s="12">
        <v>4862381</v>
      </c>
      <c r="G56" s="12">
        <v>2732464.15</v>
      </c>
      <c r="H56" s="28">
        <f t="shared" si="0"/>
        <v>56.19601076098315</v>
      </c>
    </row>
    <row r="57" spans="1:8" ht="78.75" outlineLevel="1" x14ac:dyDescent="0.2">
      <c r="A57" s="10" t="s">
        <v>43</v>
      </c>
      <c r="B57" s="10" t="s">
        <v>32</v>
      </c>
      <c r="C57" s="11" t="s">
        <v>33</v>
      </c>
      <c r="D57" s="10" t="s">
        <v>317</v>
      </c>
      <c r="E57" s="11" t="s">
        <v>318</v>
      </c>
      <c r="F57" s="12">
        <v>250000</v>
      </c>
      <c r="G57" s="12">
        <v>249379.33</v>
      </c>
      <c r="H57" s="28">
        <f t="shared" si="0"/>
        <v>99.75173199999999</v>
      </c>
    </row>
    <row r="58" spans="1:8" ht="33.75" outlineLevel="1" x14ac:dyDescent="0.2">
      <c r="A58" s="10" t="s">
        <v>43</v>
      </c>
      <c r="B58" s="10" t="s">
        <v>32</v>
      </c>
      <c r="C58" s="11" t="s">
        <v>33</v>
      </c>
      <c r="D58" s="10" t="s">
        <v>319</v>
      </c>
      <c r="E58" s="11" t="s">
        <v>320</v>
      </c>
      <c r="F58" s="12">
        <v>1605923</v>
      </c>
      <c r="G58" s="12">
        <v>559433.64</v>
      </c>
      <c r="H58" s="28">
        <f t="shared" si="0"/>
        <v>34.835645295571453</v>
      </c>
    </row>
    <row r="59" spans="1:8" ht="78.75" outlineLevel="1" x14ac:dyDescent="0.2">
      <c r="A59" s="10" t="s">
        <v>43</v>
      </c>
      <c r="B59" s="10" t="s">
        <v>44</v>
      </c>
      <c r="C59" s="11" t="s">
        <v>45</v>
      </c>
      <c r="D59" s="10" t="s">
        <v>317</v>
      </c>
      <c r="E59" s="11" t="s">
        <v>318</v>
      </c>
      <c r="F59" s="12">
        <v>4412649</v>
      </c>
      <c r="G59" s="12">
        <v>3333406.52</v>
      </c>
      <c r="H59" s="28">
        <f t="shared" si="0"/>
        <v>75.542072800261252</v>
      </c>
    </row>
    <row r="60" spans="1:8" ht="33.75" outlineLevel="1" x14ac:dyDescent="0.2">
      <c r="A60" s="10" t="s">
        <v>43</v>
      </c>
      <c r="B60" s="10" t="s">
        <v>44</v>
      </c>
      <c r="C60" s="11" t="s">
        <v>45</v>
      </c>
      <c r="D60" s="10" t="s">
        <v>319</v>
      </c>
      <c r="E60" s="11" t="s">
        <v>320</v>
      </c>
      <c r="F60" s="12">
        <v>10000</v>
      </c>
      <c r="G60" s="12">
        <v>0</v>
      </c>
      <c r="H60" s="28">
        <f t="shared" si="0"/>
        <v>0</v>
      </c>
    </row>
    <row r="61" spans="1:8" ht="45" outlineLevel="1" x14ac:dyDescent="0.2">
      <c r="A61" s="10" t="s">
        <v>43</v>
      </c>
      <c r="B61" s="10" t="s">
        <v>46</v>
      </c>
      <c r="C61" s="11" t="s">
        <v>47</v>
      </c>
      <c r="D61" s="10" t="s">
        <v>319</v>
      </c>
      <c r="E61" s="11" t="s">
        <v>320</v>
      </c>
      <c r="F61" s="12">
        <v>273814.84999999998</v>
      </c>
      <c r="G61" s="12">
        <v>0</v>
      </c>
      <c r="H61" s="28">
        <f t="shared" si="0"/>
        <v>0</v>
      </c>
    </row>
    <row r="62" spans="1:8" ht="33.75" outlineLevel="1" x14ac:dyDescent="0.2">
      <c r="A62" s="10" t="s">
        <v>43</v>
      </c>
      <c r="B62" s="10" t="s">
        <v>48</v>
      </c>
      <c r="C62" s="11" t="s">
        <v>49</v>
      </c>
      <c r="D62" s="10" t="s">
        <v>319</v>
      </c>
      <c r="E62" s="11" t="s">
        <v>320</v>
      </c>
      <c r="F62" s="12">
        <v>307926</v>
      </c>
      <c r="G62" s="12">
        <v>43842.73</v>
      </c>
      <c r="H62" s="28">
        <f t="shared" si="0"/>
        <v>14.238073433227466</v>
      </c>
    </row>
    <row r="63" spans="1:8" ht="33.75" outlineLevel="1" x14ac:dyDescent="0.2">
      <c r="A63" s="10" t="s">
        <v>43</v>
      </c>
      <c r="B63" s="10" t="s">
        <v>50</v>
      </c>
      <c r="C63" s="11" t="s">
        <v>51</v>
      </c>
      <c r="D63" s="10" t="s">
        <v>319</v>
      </c>
      <c r="E63" s="11" t="s">
        <v>320</v>
      </c>
      <c r="F63" s="12">
        <v>50000</v>
      </c>
      <c r="G63" s="12">
        <v>0</v>
      </c>
      <c r="H63" s="28">
        <f t="shared" si="0"/>
        <v>0</v>
      </c>
    </row>
    <row r="64" spans="1:8" outlineLevel="1" x14ac:dyDescent="0.2">
      <c r="A64" s="6" t="s">
        <v>52</v>
      </c>
      <c r="B64" s="7"/>
      <c r="C64" s="8"/>
      <c r="D64" s="7"/>
      <c r="E64" s="8"/>
      <c r="F64" s="9">
        <v>172114466.36000001</v>
      </c>
      <c r="G64" s="9">
        <v>168472345.08000001</v>
      </c>
      <c r="H64" s="28">
        <f t="shared" si="0"/>
        <v>97.883895899614842</v>
      </c>
    </row>
    <row r="65" spans="1:8" ht="22.5" x14ac:dyDescent="0.2">
      <c r="A65" s="10" t="s">
        <v>52</v>
      </c>
      <c r="B65" s="10" t="s">
        <v>221</v>
      </c>
      <c r="C65" s="11" t="s">
        <v>222</v>
      </c>
      <c r="D65" s="10" t="s">
        <v>321</v>
      </c>
      <c r="E65" s="11" t="s">
        <v>322</v>
      </c>
      <c r="F65" s="12">
        <v>137251.04</v>
      </c>
      <c r="G65" s="12">
        <v>121856</v>
      </c>
      <c r="H65" s="28">
        <f t="shared" si="0"/>
        <v>88.783298108342194</v>
      </c>
    </row>
    <row r="66" spans="1:8" ht="45" outlineLevel="1" x14ac:dyDescent="0.2">
      <c r="A66" s="10" t="s">
        <v>52</v>
      </c>
      <c r="B66" s="10" t="s">
        <v>227</v>
      </c>
      <c r="C66" s="11" t="s">
        <v>53</v>
      </c>
      <c r="D66" s="10" t="s">
        <v>321</v>
      </c>
      <c r="E66" s="11" t="s">
        <v>322</v>
      </c>
      <c r="F66" s="12">
        <v>13924621.300000001</v>
      </c>
      <c r="G66" s="12">
        <v>13924621.300000001</v>
      </c>
      <c r="H66" s="28">
        <f t="shared" si="0"/>
        <v>100</v>
      </c>
    </row>
    <row r="67" spans="1:8" ht="22.5" x14ac:dyDescent="0.2">
      <c r="A67" s="10" t="s">
        <v>52</v>
      </c>
      <c r="B67" s="10" t="s">
        <v>228</v>
      </c>
      <c r="C67" s="11" t="s">
        <v>229</v>
      </c>
      <c r="D67" s="10" t="s">
        <v>321</v>
      </c>
      <c r="E67" s="11" t="s">
        <v>322</v>
      </c>
      <c r="F67" s="12">
        <v>7294578.7699999996</v>
      </c>
      <c r="G67" s="12">
        <v>7294550</v>
      </c>
      <c r="H67" s="28">
        <f t="shared" si="0"/>
        <v>99.999605597514176</v>
      </c>
    </row>
    <row r="68" spans="1:8" ht="67.5" outlineLevel="1" x14ac:dyDescent="0.2">
      <c r="A68" s="10" t="s">
        <v>52</v>
      </c>
      <c r="B68" s="10" t="s">
        <v>230</v>
      </c>
      <c r="C68" s="11" t="s">
        <v>231</v>
      </c>
      <c r="D68" s="10" t="s">
        <v>321</v>
      </c>
      <c r="E68" s="11" t="s">
        <v>322</v>
      </c>
      <c r="F68" s="12">
        <v>31940010</v>
      </c>
      <c r="G68" s="12">
        <v>31940010</v>
      </c>
      <c r="H68" s="28">
        <f t="shared" si="0"/>
        <v>100</v>
      </c>
    </row>
    <row r="69" spans="1:8" ht="22.5" outlineLevel="1" x14ac:dyDescent="0.2">
      <c r="A69" s="10" t="s">
        <v>52</v>
      </c>
      <c r="B69" s="10" t="s">
        <v>232</v>
      </c>
      <c r="C69" s="11" t="s">
        <v>233</v>
      </c>
      <c r="D69" s="10" t="s">
        <v>321</v>
      </c>
      <c r="E69" s="11" t="s">
        <v>322</v>
      </c>
      <c r="F69" s="12">
        <v>59864304.539999999</v>
      </c>
      <c r="G69" s="12">
        <v>59570719.079999998</v>
      </c>
      <c r="H69" s="28">
        <f t="shared" si="0"/>
        <v>99.509581774555102</v>
      </c>
    </row>
    <row r="70" spans="1:8" ht="22.5" outlineLevel="1" x14ac:dyDescent="0.2">
      <c r="A70" s="10" t="s">
        <v>52</v>
      </c>
      <c r="B70" s="10" t="s">
        <v>234</v>
      </c>
      <c r="C70" s="11" t="s">
        <v>235</v>
      </c>
      <c r="D70" s="10" t="s">
        <v>321</v>
      </c>
      <c r="E70" s="11" t="s">
        <v>322</v>
      </c>
      <c r="F70" s="12">
        <v>14806650</v>
      </c>
      <c r="G70" s="12">
        <v>14769344.800000001</v>
      </c>
      <c r="H70" s="28">
        <f t="shared" si="0"/>
        <v>99.748051044631978</v>
      </c>
    </row>
    <row r="71" spans="1:8" ht="78.75" outlineLevel="1" x14ac:dyDescent="0.2">
      <c r="A71" s="10" t="s">
        <v>52</v>
      </c>
      <c r="B71" s="10" t="s">
        <v>54</v>
      </c>
      <c r="C71" s="11" t="s">
        <v>55</v>
      </c>
      <c r="D71" s="10" t="s">
        <v>319</v>
      </c>
      <c r="E71" s="11" t="s">
        <v>320</v>
      </c>
      <c r="F71" s="12">
        <v>359600</v>
      </c>
      <c r="G71" s="12">
        <v>109380.42</v>
      </c>
      <c r="H71" s="28">
        <f t="shared" si="0"/>
        <v>30.417246941045605</v>
      </c>
    </row>
    <row r="72" spans="1:8" ht="22.5" outlineLevel="1" x14ac:dyDescent="0.2">
      <c r="A72" s="10" t="s">
        <v>52</v>
      </c>
      <c r="B72" s="10" t="s">
        <v>288</v>
      </c>
      <c r="C72" s="11" t="s">
        <v>289</v>
      </c>
      <c r="D72" s="10" t="s">
        <v>323</v>
      </c>
      <c r="E72" s="11" t="s">
        <v>324</v>
      </c>
      <c r="F72" s="12">
        <v>140000</v>
      </c>
      <c r="G72" s="12">
        <v>140000</v>
      </c>
      <c r="H72" s="28">
        <f t="shared" si="0"/>
        <v>100</v>
      </c>
    </row>
    <row r="73" spans="1:8" ht="22.5" outlineLevel="1" x14ac:dyDescent="0.2">
      <c r="A73" s="10" t="s">
        <v>52</v>
      </c>
      <c r="B73" s="10" t="s">
        <v>236</v>
      </c>
      <c r="C73" s="11" t="s">
        <v>237</v>
      </c>
      <c r="D73" s="10" t="s">
        <v>321</v>
      </c>
      <c r="E73" s="11" t="s">
        <v>322</v>
      </c>
      <c r="F73" s="12">
        <v>33034898.710000001</v>
      </c>
      <c r="G73" s="12">
        <v>33034898.710000001</v>
      </c>
      <c r="H73" s="28">
        <f t="shared" si="0"/>
        <v>100</v>
      </c>
    </row>
    <row r="74" spans="1:8" ht="56.25" x14ac:dyDescent="0.2">
      <c r="A74" s="10" t="s">
        <v>52</v>
      </c>
      <c r="B74" s="10" t="s">
        <v>238</v>
      </c>
      <c r="C74" s="11" t="s">
        <v>239</v>
      </c>
      <c r="D74" s="10" t="s">
        <v>323</v>
      </c>
      <c r="E74" s="11" t="s">
        <v>324</v>
      </c>
      <c r="F74" s="12">
        <v>2271300</v>
      </c>
      <c r="G74" s="12">
        <v>1708000</v>
      </c>
      <c r="H74" s="28">
        <f t="shared" si="0"/>
        <v>75.199225113371199</v>
      </c>
    </row>
    <row r="75" spans="1:8" ht="78.75" outlineLevel="1" x14ac:dyDescent="0.2">
      <c r="A75" s="10" t="s">
        <v>52</v>
      </c>
      <c r="B75" s="10" t="s">
        <v>240</v>
      </c>
      <c r="C75" s="11" t="s">
        <v>56</v>
      </c>
      <c r="D75" s="10" t="s">
        <v>317</v>
      </c>
      <c r="E75" s="11" t="s">
        <v>318</v>
      </c>
      <c r="F75" s="12">
        <v>7482500</v>
      </c>
      <c r="G75" s="12">
        <v>5270510.1100000003</v>
      </c>
      <c r="H75" s="28">
        <f t="shared" si="0"/>
        <v>70.437823053792187</v>
      </c>
    </row>
    <row r="76" spans="1:8" ht="33.75" outlineLevel="1" x14ac:dyDescent="0.2">
      <c r="A76" s="10" t="s">
        <v>52</v>
      </c>
      <c r="B76" s="10" t="s">
        <v>240</v>
      </c>
      <c r="C76" s="11" t="s">
        <v>56</v>
      </c>
      <c r="D76" s="10" t="s">
        <v>319</v>
      </c>
      <c r="E76" s="11" t="s">
        <v>320</v>
      </c>
      <c r="F76" s="12">
        <v>798300</v>
      </c>
      <c r="G76" s="12">
        <v>548570.25</v>
      </c>
      <c r="H76" s="28">
        <f t="shared" si="0"/>
        <v>68.717305524239009</v>
      </c>
    </row>
    <row r="77" spans="1:8" ht="78.75" outlineLevel="1" x14ac:dyDescent="0.2">
      <c r="A77" s="10" t="s">
        <v>52</v>
      </c>
      <c r="B77" s="10" t="s">
        <v>10</v>
      </c>
      <c r="C77" s="11" t="s">
        <v>11</v>
      </c>
      <c r="D77" s="10" t="s">
        <v>317</v>
      </c>
      <c r="E77" s="11" t="s">
        <v>318</v>
      </c>
      <c r="F77" s="12">
        <v>60452</v>
      </c>
      <c r="G77" s="12">
        <v>39884.410000000003</v>
      </c>
      <c r="H77" s="28">
        <f t="shared" ref="H77:H140" si="1">G77/F77*100</f>
        <v>65.976990008601874</v>
      </c>
    </row>
    <row r="78" spans="1:8" outlineLevel="1" x14ac:dyDescent="0.2">
      <c r="A78" s="6" t="s">
        <v>57</v>
      </c>
      <c r="B78" s="7"/>
      <c r="C78" s="8"/>
      <c r="D78" s="7"/>
      <c r="E78" s="8"/>
      <c r="F78" s="9">
        <v>17434430.940000001</v>
      </c>
      <c r="G78" s="9">
        <v>13451192.16</v>
      </c>
      <c r="H78" s="28">
        <f t="shared" si="1"/>
        <v>77.153032446495203</v>
      </c>
    </row>
    <row r="79" spans="1:8" ht="67.5" x14ac:dyDescent="0.2">
      <c r="A79" s="10" t="s">
        <v>57</v>
      </c>
      <c r="B79" s="10" t="s">
        <v>58</v>
      </c>
      <c r="C79" s="11" t="s">
        <v>241</v>
      </c>
      <c r="D79" s="10" t="s">
        <v>319</v>
      </c>
      <c r="E79" s="11" t="s">
        <v>320</v>
      </c>
      <c r="F79" s="12">
        <v>11780430.939999999</v>
      </c>
      <c r="G79" s="12">
        <v>7801192.1600000001</v>
      </c>
      <c r="H79" s="28">
        <f t="shared" si="1"/>
        <v>66.221619563265321</v>
      </c>
    </row>
    <row r="80" spans="1:8" ht="56.25" outlineLevel="1" x14ac:dyDescent="0.2">
      <c r="A80" s="10" t="s">
        <v>57</v>
      </c>
      <c r="B80" s="10" t="s">
        <v>242</v>
      </c>
      <c r="C80" s="11" t="s">
        <v>223</v>
      </c>
      <c r="D80" s="10" t="s">
        <v>319</v>
      </c>
      <c r="E80" s="11" t="s">
        <v>320</v>
      </c>
      <c r="F80" s="12">
        <v>4000</v>
      </c>
      <c r="G80" s="12">
        <v>0</v>
      </c>
      <c r="H80" s="28">
        <f t="shared" si="1"/>
        <v>0</v>
      </c>
    </row>
    <row r="81" spans="1:8" ht="67.5" outlineLevel="1" x14ac:dyDescent="0.2">
      <c r="A81" s="10" t="s">
        <v>57</v>
      </c>
      <c r="B81" s="10" t="s">
        <v>243</v>
      </c>
      <c r="C81" s="11" t="s">
        <v>241</v>
      </c>
      <c r="D81" s="10" t="s">
        <v>321</v>
      </c>
      <c r="E81" s="11" t="s">
        <v>322</v>
      </c>
      <c r="F81" s="12">
        <v>5650000</v>
      </c>
      <c r="G81" s="12">
        <v>5650000</v>
      </c>
      <c r="H81" s="28">
        <f t="shared" si="1"/>
        <v>100</v>
      </c>
    </row>
    <row r="82" spans="1:8" outlineLevel="1" x14ac:dyDescent="0.2">
      <c r="A82" s="6" t="s">
        <v>59</v>
      </c>
      <c r="B82" s="7"/>
      <c r="C82" s="8"/>
      <c r="D82" s="7"/>
      <c r="E82" s="8"/>
      <c r="F82" s="9">
        <v>66632077.619999997</v>
      </c>
      <c r="G82" s="9">
        <v>33177931.539999999</v>
      </c>
      <c r="H82" s="28">
        <f t="shared" si="1"/>
        <v>49.79273155673215</v>
      </c>
    </row>
    <row r="83" spans="1:8" ht="33.75" x14ac:dyDescent="0.2">
      <c r="A83" s="10" t="s">
        <v>59</v>
      </c>
      <c r="B83" s="10" t="s">
        <v>60</v>
      </c>
      <c r="C83" s="11" t="s">
        <v>61</v>
      </c>
      <c r="D83" s="10" t="s">
        <v>319</v>
      </c>
      <c r="E83" s="11" t="s">
        <v>320</v>
      </c>
      <c r="F83" s="12">
        <v>100000</v>
      </c>
      <c r="G83" s="12">
        <v>67249</v>
      </c>
      <c r="H83" s="28">
        <f t="shared" si="1"/>
        <v>67.249000000000009</v>
      </c>
    </row>
    <row r="84" spans="1:8" ht="33.75" outlineLevel="1" x14ac:dyDescent="0.2">
      <c r="A84" s="10" t="s">
        <v>59</v>
      </c>
      <c r="B84" s="10" t="s">
        <v>244</v>
      </c>
      <c r="C84" s="11" t="s">
        <v>245</v>
      </c>
      <c r="D84" s="10" t="s">
        <v>319</v>
      </c>
      <c r="E84" s="11" t="s">
        <v>320</v>
      </c>
      <c r="F84" s="12">
        <v>1567244.7</v>
      </c>
      <c r="G84" s="12">
        <v>1298667.1599999999</v>
      </c>
      <c r="H84" s="28">
        <f t="shared" si="1"/>
        <v>82.863075561844298</v>
      </c>
    </row>
    <row r="85" spans="1:8" ht="33.75" x14ac:dyDescent="0.2">
      <c r="A85" s="10" t="s">
        <v>59</v>
      </c>
      <c r="B85" s="10" t="s">
        <v>246</v>
      </c>
      <c r="C85" s="11" t="s">
        <v>247</v>
      </c>
      <c r="D85" s="10" t="s">
        <v>319</v>
      </c>
      <c r="E85" s="11" t="s">
        <v>320</v>
      </c>
      <c r="F85" s="12">
        <v>12949884.300000001</v>
      </c>
      <c r="G85" s="12">
        <v>0</v>
      </c>
      <c r="H85" s="28">
        <f t="shared" si="1"/>
        <v>0</v>
      </c>
    </row>
    <row r="86" spans="1:8" ht="33.75" outlineLevel="1" x14ac:dyDescent="0.2">
      <c r="A86" s="10" t="s">
        <v>59</v>
      </c>
      <c r="B86" s="10" t="s">
        <v>248</v>
      </c>
      <c r="C86" s="11" t="s">
        <v>218</v>
      </c>
      <c r="D86" s="10" t="s">
        <v>319</v>
      </c>
      <c r="E86" s="11" t="s">
        <v>320</v>
      </c>
      <c r="F86" s="12">
        <v>37472883.219999999</v>
      </c>
      <c r="G86" s="12">
        <v>25969150.170000002</v>
      </c>
      <c r="H86" s="28">
        <f t="shared" si="1"/>
        <v>69.301179782557455</v>
      </c>
    </row>
    <row r="87" spans="1:8" ht="67.5" outlineLevel="1" x14ac:dyDescent="0.2">
      <c r="A87" s="10" t="s">
        <v>59</v>
      </c>
      <c r="B87" s="10" t="s">
        <v>278</v>
      </c>
      <c r="C87" s="11" t="s">
        <v>66</v>
      </c>
      <c r="D87" s="10" t="s">
        <v>319</v>
      </c>
      <c r="E87" s="11" t="s">
        <v>320</v>
      </c>
      <c r="F87" s="12">
        <v>103512</v>
      </c>
      <c r="G87" s="12">
        <v>103512</v>
      </c>
      <c r="H87" s="28">
        <f t="shared" si="1"/>
        <v>100</v>
      </c>
    </row>
    <row r="88" spans="1:8" ht="56.25" outlineLevel="1" x14ac:dyDescent="0.2">
      <c r="A88" s="10" t="s">
        <v>59</v>
      </c>
      <c r="B88" s="10" t="s">
        <v>63</v>
      </c>
      <c r="C88" s="11" t="s">
        <v>64</v>
      </c>
      <c r="D88" s="10" t="s">
        <v>319</v>
      </c>
      <c r="E88" s="11" t="s">
        <v>320</v>
      </c>
      <c r="F88" s="12">
        <v>3092271</v>
      </c>
      <c r="G88" s="12">
        <v>3092270.81</v>
      </c>
      <c r="H88" s="28">
        <f t="shared" si="1"/>
        <v>99.999993855648484</v>
      </c>
    </row>
    <row r="89" spans="1:8" ht="67.5" outlineLevel="1" x14ac:dyDescent="0.2">
      <c r="A89" s="10" t="s">
        <v>59</v>
      </c>
      <c r="B89" s="10" t="s">
        <v>65</v>
      </c>
      <c r="C89" s="11" t="s">
        <v>66</v>
      </c>
      <c r="D89" s="10" t="s">
        <v>319</v>
      </c>
      <c r="E89" s="11" t="s">
        <v>320</v>
      </c>
      <c r="F89" s="12">
        <v>2631660.4</v>
      </c>
      <c r="G89" s="12">
        <v>2631660.4</v>
      </c>
      <c r="H89" s="28">
        <f t="shared" si="1"/>
        <v>100</v>
      </c>
    </row>
    <row r="90" spans="1:8" ht="45" outlineLevel="1" x14ac:dyDescent="0.2">
      <c r="A90" s="10" t="s">
        <v>59</v>
      </c>
      <c r="B90" s="10" t="s">
        <v>279</v>
      </c>
      <c r="C90" s="11" t="s">
        <v>280</v>
      </c>
      <c r="D90" s="10" t="s">
        <v>319</v>
      </c>
      <c r="E90" s="11" t="s">
        <v>320</v>
      </c>
      <c r="F90" s="12">
        <v>15422</v>
      </c>
      <c r="G90" s="12">
        <v>15422</v>
      </c>
      <c r="H90" s="28">
        <f t="shared" si="1"/>
        <v>100</v>
      </c>
    </row>
    <row r="91" spans="1:8" ht="56.25" outlineLevel="1" x14ac:dyDescent="0.2">
      <c r="A91" s="10" t="s">
        <v>59</v>
      </c>
      <c r="B91" s="10" t="s">
        <v>290</v>
      </c>
      <c r="C91" s="11" t="s">
        <v>291</v>
      </c>
      <c r="D91" s="10" t="s">
        <v>325</v>
      </c>
      <c r="E91" s="11" t="s">
        <v>326</v>
      </c>
      <c r="F91" s="12">
        <v>8699200</v>
      </c>
      <c r="G91" s="12">
        <v>0</v>
      </c>
      <c r="H91" s="28">
        <f t="shared" si="1"/>
        <v>0</v>
      </c>
    </row>
    <row r="92" spans="1:8" outlineLevel="1" x14ac:dyDescent="0.2">
      <c r="A92" s="6" t="s">
        <v>67</v>
      </c>
      <c r="B92" s="7"/>
      <c r="C92" s="8"/>
      <c r="D92" s="7"/>
      <c r="E92" s="8"/>
      <c r="F92" s="9">
        <v>1338088.6000000001</v>
      </c>
      <c r="G92" s="9">
        <v>861125.16</v>
      </c>
      <c r="H92" s="28">
        <f t="shared" si="1"/>
        <v>64.354868578956584</v>
      </c>
    </row>
    <row r="93" spans="1:8" ht="33.75" outlineLevel="1" x14ac:dyDescent="0.2">
      <c r="A93" s="10" t="s">
        <v>67</v>
      </c>
      <c r="B93" s="10" t="s">
        <v>68</v>
      </c>
      <c r="C93" s="11" t="s">
        <v>69</v>
      </c>
      <c r="D93" s="10" t="s">
        <v>319</v>
      </c>
      <c r="E93" s="11" t="s">
        <v>320</v>
      </c>
      <c r="F93" s="12">
        <v>380000</v>
      </c>
      <c r="G93" s="12">
        <v>257952</v>
      </c>
      <c r="H93" s="28">
        <f t="shared" si="1"/>
        <v>67.882105263157897</v>
      </c>
    </row>
    <row r="94" spans="1:8" ht="67.5" x14ac:dyDescent="0.2">
      <c r="A94" s="10" t="s">
        <v>67</v>
      </c>
      <c r="B94" s="10" t="s">
        <v>70</v>
      </c>
      <c r="C94" s="11" t="s">
        <v>71</v>
      </c>
      <c r="D94" s="10" t="s">
        <v>319</v>
      </c>
      <c r="E94" s="11" t="s">
        <v>320</v>
      </c>
      <c r="F94" s="12">
        <v>513000</v>
      </c>
      <c r="G94" s="12">
        <v>349435.2</v>
      </c>
      <c r="H94" s="28">
        <f t="shared" si="1"/>
        <v>68.11602339181286</v>
      </c>
    </row>
    <row r="95" spans="1:8" ht="33.75" outlineLevel="1" x14ac:dyDescent="0.2">
      <c r="A95" s="10" t="s">
        <v>67</v>
      </c>
      <c r="B95" s="10" t="s">
        <v>72</v>
      </c>
      <c r="C95" s="11" t="s">
        <v>73</v>
      </c>
      <c r="D95" s="10" t="s">
        <v>319</v>
      </c>
      <c r="E95" s="11" t="s">
        <v>320</v>
      </c>
      <c r="F95" s="12">
        <v>380000</v>
      </c>
      <c r="G95" s="12">
        <v>240000</v>
      </c>
      <c r="H95" s="28">
        <f t="shared" si="1"/>
        <v>63.157894736842103</v>
      </c>
    </row>
    <row r="96" spans="1:8" ht="33.75" outlineLevel="1" x14ac:dyDescent="0.2">
      <c r="A96" s="10" t="s">
        <v>67</v>
      </c>
      <c r="B96" s="10" t="s">
        <v>38</v>
      </c>
      <c r="C96" s="11" t="s">
        <v>39</v>
      </c>
      <c r="D96" s="10" t="s">
        <v>319</v>
      </c>
      <c r="E96" s="11" t="s">
        <v>320</v>
      </c>
      <c r="F96" s="12">
        <v>29045</v>
      </c>
      <c r="G96" s="12">
        <v>0</v>
      </c>
      <c r="H96" s="28">
        <f t="shared" si="1"/>
        <v>0</v>
      </c>
    </row>
    <row r="97" spans="1:8" ht="67.5" outlineLevel="1" x14ac:dyDescent="0.2">
      <c r="A97" s="10" t="s">
        <v>67</v>
      </c>
      <c r="B97" s="10" t="s">
        <v>249</v>
      </c>
      <c r="C97" s="11" t="s">
        <v>71</v>
      </c>
      <c r="D97" s="10" t="s">
        <v>319</v>
      </c>
      <c r="E97" s="11" t="s">
        <v>320</v>
      </c>
      <c r="F97" s="12">
        <v>36043.599999999999</v>
      </c>
      <c r="G97" s="12">
        <v>13737.96</v>
      </c>
      <c r="H97" s="28">
        <f t="shared" si="1"/>
        <v>38.114838695357847</v>
      </c>
    </row>
    <row r="98" spans="1:8" outlineLevel="1" x14ac:dyDescent="0.2">
      <c r="A98" s="6" t="s">
        <v>74</v>
      </c>
      <c r="B98" s="7"/>
      <c r="C98" s="8"/>
      <c r="D98" s="7"/>
      <c r="E98" s="8"/>
      <c r="F98" s="9">
        <v>6490769.5999999996</v>
      </c>
      <c r="G98" s="9">
        <v>1955384.9</v>
      </c>
      <c r="H98" s="28">
        <f t="shared" si="1"/>
        <v>30.125624856565548</v>
      </c>
    </row>
    <row r="99" spans="1:8" ht="78.75" outlineLevel="1" x14ac:dyDescent="0.2">
      <c r="A99" s="10" t="s">
        <v>74</v>
      </c>
      <c r="B99" s="10" t="s">
        <v>250</v>
      </c>
      <c r="C99" s="11" t="s">
        <v>251</v>
      </c>
      <c r="D99" s="10" t="s">
        <v>327</v>
      </c>
      <c r="E99" s="11" t="s">
        <v>328</v>
      </c>
      <c r="F99" s="12">
        <v>1173125.74</v>
      </c>
      <c r="G99" s="12">
        <v>1043928</v>
      </c>
      <c r="H99" s="28">
        <f t="shared" si="1"/>
        <v>88.986880468584729</v>
      </c>
    </row>
    <row r="100" spans="1:8" ht="33.75" outlineLevel="1" x14ac:dyDescent="0.2">
      <c r="A100" s="10" t="s">
        <v>74</v>
      </c>
      <c r="B100" s="10" t="s">
        <v>75</v>
      </c>
      <c r="C100" s="11" t="s">
        <v>76</v>
      </c>
      <c r="D100" s="10" t="s">
        <v>319</v>
      </c>
      <c r="E100" s="11" t="s">
        <v>320</v>
      </c>
      <c r="F100" s="12">
        <v>961896.48</v>
      </c>
      <c r="G100" s="12">
        <v>911456.9</v>
      </c>
      <c r="H100" s="28">
        <f t="shared" si="1"/>
        <v>94.756236138841061</v>
      </c>
    </row>
    <row r="101" spans="1:8" ht="33.75" outlineLevel="1" x14ac:dyDescent="0.2">
      <c r="A101" s="10" t="s">
        <v>74</v>
      </c>
      <c r="B101" s="10" t="s">
        <v>75</v>
      </c>
      <c r="C101" s="11" t="s">
        <v>76</v>
      </c>
      <c r="D101" s="10" t="s">
        <v>325</v>
      </c>
      <c r="E101" s="11" t="s">
        <v>326</v>
      </c>
      <c r="F101" s="12">
        <v>4355747.38</v>
      </c>
      <c r="G101" s="12">
        <v>0</v>
      </c>
      <c r="H101" s="28">
        <f t="shared" si="1"/>
        <v>0</v>
      </c>
    </row>
    <row r="102" spans="1:8" x14ac:dyDescent="0.2">
      <c r="A102" s="6" t="s">
        <v>77</v>
      </c>
      <c r="B102" s="7"/>
      <c r="C102" s="8"/>
      <c r="D102" s="7"/>
      <c r="E102" s="8"/>
      <c r="F102" s="9">
        <v>1810563.22</v>
      </c>
      <c r="G102" s="9">
        <v>1287848.9099999999</v>
      </c>
      <c r="H102" s="28">
        <f t="shared" si="1"/>
        <v>71.129739949097157</v>
      </c>
    </row>
    <row r="103" spans="1:8" ht="33.75" outlineLevel="1" x14ac:dyDescent="0.2">
      <c r="A103" s="10" t="s">
        <v>77</v>
      </c>
      <c r="B103" s="10" t="s">
        <v>78</v>
      </c>
      <c r="C103" s="11" t="s">
        <v>79</v>
      </c>
      <c r="D103" s="10" t="s">
        <v>319</v>
      </c>
      <c r="E103" s="11" t="s">
        <v>320</v>
      </c>
      <c r="F103" s="12">
        <v>1810563.22</v>
      </c>
      <c r="G103" s="12">
        <v>1287848.9099999999</v>
      </c>
      <c r="H103" s="28">
        <f t="shared" si="1"/>
        <v>71.129739949097157</v>
      </c>
    </row>
    <row r="104" spans="1:8" outlineLevel="1" x14ac:dyDescent="0.2">
      <c r="A104" s="6" t="s">
        <v>80</v>
      </c>
      <c r="B104" s="7"/>
      <c r="C104" s="8"/>
      <c r="D104" s="7"/>
      <c r="E104" s="8"/>
      <c r="F104" s="9">
        <v>90055013.109999999</v>
      </c>
      <c r="G104" s="9">
        <v>39321649.350000001</v>
      </c>
      <c r="H104" s="28">
        <f t="shared" si="1"/>
        <v>43.66403156476094</v>
      </c>
    </row>
    <row r="105" spans="1:8" ht="45" outlineLevel="1" x14ac:dyDescent="0.2">
      <c r="A105" s="10" t="s">
        <v>80</v>
      </c>
      <c r="B105" s="10" t="s">
        <v>81</v>
      </c>
      <c r="C105" s="11" t="s">
        <v>82</v>
      </c>
      <c r="D105" s="10" t="s">
        <v>325</v>
      </c>
      <c r="E105" s="11" t="s">
        <v>326</v>
      </c>
      <c r="F105" s="12">
        <v>44727000</v>
      </c>
      <c r="G105" s="12">
        <v>0</v>
      </c>
      <c r="H105" s="28">
        <f t="shared" si="1"/>
        <v>0</v>
      </c>
    </row>
    <row r="106" spans="1:8" ht="33.75" outlineLevel="1" x14ac:dyDescent="0.2">
      <c r="A106" s="10" t="s">
        <v>80</v>
      </c>
      <c r="B106" s="10" t="s">
        <v>83</v>
      </c>
      <c r="C106" s="11" t="s">
        <v>84</v>
      </c>
      <c r="D106" s="10" t="s">
        <v>319</v>
      </c>
      <c r="E106" s="11" t="s">
        <v>320</v>
      </c>
      <c r="F106" s="12">
        <v>206421.05</v>
      </c>
      <c r="G106" s="12">
        <v>200104.35</v>
      </c>
      <c r="H106" s="28">
        <f t="shared" si="1"/>
        <v>96.939895422487197</v>
      </c>
    </row>
    <row r="107" spans="1:8" ht="33.75" outlineLevel="1" x14ac:dyDescent="0.2">
      <c r="A107" s="10" t="s">
        <v>80</v>
      </c>
      <c r="B107" s="10" t="s">
        <v>85</v>
      </c>
      <c r="C107" s="11" t="s">
        <v>86</v>
      </c>
      <c r="D107" s="10" t="s">
        <v>319</v>
      </c>
      <c r="E107" s="11" t="s">
        <v>320</v>
      </c>
      <c r="F107" s="12">
        <v>8190000</v>
      </c>
      <c r="G107" s="12">
        <v>6220800</v>
      </c>
      <c r="H107" s="28">
        <f t="shared" si="1"/>
        <v>75.956043956043956</v>
      </c>
    </row>
    <row r="108" spans="1:8" ht="33.75" outlineLevel="1" x14ac:dyDescent="0.2">
      <c r="A108" s="10" t="s">
        <v>80</v>
      </c>
      <c r="B108" s="10" t="s">
        <v>87</v>
      </c>
      <c r="C108" s="11" t="s">
        <v>88</v>
      </c>
      <c r="D108" s="10" t="s">
        <v>319</v>
      </c>
      <c r="E108" s="11" t="s">
        <v>320</v>
      </c>
      <c r="F108" s="12">
        <v>6347070.8399999999</v>
      </c>
      <c r="G108" s="12">
        <v>4487787.21</v>
      </c>
      <c r="H108" s="28">
        <f t="shared" si="1"/>
        <v>70.706430149123719</v>
      </c>
    </row>
    <row r="109" spans="1:8" ht="33.75" x14ac:dyDescent="0.2">
      <c r="A109" s="10" t="s">
        <v>80</v>
      </c>
      <c r="B109" s="10" t="s">
        <v>87</v>
      </c>
      <c r="C109" s="11" t="s">
        <v>88</v>
      </c>
      <c r="D109" s="10" t="s">
        <v>325</v>
      </c>
      <c r="E109" s="11" t="s">
        <v>326</v>
      </c>
      <c r="F109" s="12">
        <v>2043600</v>
      </c>
      <c r="G109" s="12">
        <v>1593350</v>
      </c>
      <c r="H109" s="28">
        <f t="shared" si="1"/>
        <v>77.967801918183596</v>
      </c>
    </row>
    <row r="110" spans="1:8" ht="22.5" outlineLevel="1" x14ac:dyDescent="0.2">
      <c r="A110" s="10" t="s">
        <v>80</v>
      </c>
      <c r="B110" s="10" t="s">
        <v>87</v>
      </c>
      <c r="C110" s="11" t="s">
        <v>88</v>
      </c>
      <c r="D110" s="10" t="s">
        <v>321</v>
      </c>
      <c r="E110" s="11" t="s">
        <v>322</v>
      </c>
      <c r="F110" s="12">
        <v>982538.7</v>
      </c>
      <c r="G110" s="12">
        <v>225617.7</v>
      </c>
      <c r="H110" s="28">
        <f t="shared" si="1"/>
        <v>22.96272910166287</v>
      </c>
    </row>
    <row r="111" spans="1:8" ht="22.5" outlineLevel="1" x14ac:dyDescent="0.2">
      <c r="A111" s="10" t="s">
        <v>80</v>
      </c>
      <c r="B111" s="10" t="s">
        <v>292</v>
      </c>
      <c r="C111" s="11" t="s">
        <v>293</v>
      </c>
      <c r="D111" s="10" t="s">
        <v>321</v>
      </c>
      <c r="E111" s="11" t="s">
        <v>322</v>
      </c>
      <c r="F111" s="12">
        <v>11800000</v>
      </c>
      <c r="G111" s="12">
        <v>11800000</v>
      </c>
      <c r="H111" s="28">
        <f t="shared" si="1"/>
        <v>100</v>
      </c>
    </row>
    <row r="112" spans="1:8" ht="33.75" outlineLevel="1" x14ac:dyDescent="0.2">
      <c r="A112" s="10" t="s">
        <v>80</v>
      </c>
      <c r="B112" s="10" t="s">
        <v>217</v>
      </c>
      <c r="C112" s="11" t="s">
        <v>218</v>
      </c>
      <c r="D112" s="10" t="s">
        <v>319</v>
      </c>
      <c r="E112" s="11" t="s">
        <v>320</v>
      </c>
      <c r="F112" s="12">
        <v>15758382.52</v>
      </c>
      <c r="G112" s="12">
        <v>14793990.09</v>
      </c>
      <c r="H112" s="28">
        <f t="shared" si="1"/>
        <v>93.88013059858126</v>
      </c>
    </row>
    <row r="113" spans="1:8" outlineLevel="1" x14ac:dyDescent="0.2">
      <c r="A113" s="6" t="s">
        <v>89</v>
      </c>
      <c r="B113" s="7"/>
      <c r="C113" s="8"/>
      <c r="D113" s="7"/>
      <c r="E113" s="8"/>
      <c r="F113" s="9">
        <v>22940747.870000001</v>
      </c>
      <c r="G113" s="9">
        <v>11959614.470000001</v>
      </c>
      <c r="H113" s="28">
        <f t="shared" si="1"/>
        <v>52.132626790427295</v>
      </c>
    </row>
    <row r="114" spans="1:8" ht="33.75" outlineLevel="1" x14ac:dyDescent="0.2">
      <c r="A114" s="10" t="s">
        <v>89</v>
      </c>
      <c r="B114" s="10" t="s">
        <v>252</v>
      </c>
      <c r="C114" s="11" t="s">
        <v>91</v>
      </c>
      <c r="D114" s="10" t="s">
        <v>319</v>
      </c>
      <c r="E114" s="11" t="s">
        <v>320</v>
      </c>
      <c r="F114" s="12">
        <v>1436250</v>
      </c>
      <c r="G114" s="12">
        <v>1436250</v>
      </c>
      <c r="H114" s="28">
        <f t="shared" si="1"/>
        <v>100</v>
      </c>
    </row>
    <row r="115" spans="1:8" ht="33.75" outlineLevel="1" x14ac:dyDescent="0.2">
      <c r="A115" s="10" t="s">
        <v>89</v>
      </c>
      <c r="B115" s="10" t="s">
        <v>253</v>
      </c>
      <c r="C115" s="11" t="s">
        <v>90</v>
      </c>
      <c r="D115" s="10" t="s">
        <v>319</v>
      </c>
      <c r="E115" s="11" t="s">
        <v>320</v>
      </c>
      <c r="F115" s="12">
        <v>4881900</v>
      </c>
      <c r="G115" s="12">
        <v>4881875</v>
      </c>
      <c r="H115" s="28">
        <f t="shared" si="1"/>
        <v>99.999487904299556</v>
      </c>
    </row>
    <row r="116" spans="1:8" ht="56.25" outlineLevel="1" x14ac:dyDescent="0.2">
      <c r="A116" s="10" t="s">
        <v>89</v>
      </c>
      <c r="B116" s="10" t="s">
        <v>92</v>
      </c>
      <c r="C116" s="11" t="s">
        <v>93</v>
      </c>
      <c r="D116" s="10" t="s">
        <v>319</v>
      </c>
      <c r="E116" s="11" t="s">
        <v>320</v>
      </c>
      <c r="F116" s="12">
        <v>6205208.3300000001</v>
      </c>
      <c r="G116" s="12">
        <v>1799510.42</v>
      </c>
      <c r="H116" s="28">
        <f t="shared" si="1"/>
        <v>29.000000069296622</v>
      </c>
    </row>
    <row r="117" spans="1:8" ht="33.75" outlineLevel="1" x14ac:dyDescent="0.2">
      <c r="A117" s="10" t="s">
        <v>89</v>
      </c>
      <c r="B117" s="10" t="s">
        <v>294</v>
      </c>
      <c r="C117" s="11" t="s">
        <v>295</v>
      </c>
      <c r="D117" s="10" t="s">
        <v>319</v>
      </c>
      <c r="E117" s="11" t="s">
        <v>320</v>
      </c>
      <c r="F117" s="12">
        <v>350000</v>
      </c>
      <c r="G117" s="12">
        <v>36000</v>
      </c>
      <c r="H117" s="28">
        <f t="shared" si="1"/>
        <v>10.285714285714285</v>
      </c>
    </row>
    <row r="118" spans="1:8" ht="33.75" outlineLevel="1" x14ac:dyDescent="0.2">
      <c r="A118" s="10" t="s">
        <v>89</v>
      </c>
      <c r="B118" s="10" t="s">
        <v>94</v>
      </c>
      <c r="C118" s="11" t="s">
        <v>95</v>
      </c>
      <c r="D118" s="10" t="s">
        <v>319</v>
      </c>
      <c r="E118" s="11" t="s">
        <v>320</v>
      </c>
      <c r="F118" s="12">
        <v>3478975.63</v>
      </c>
      <c r="G118" s="12">
        <v>1703261.7</v>
      </c>
      <c r="H118" s="28">
        <f t="shared" si="1"/>
        <v>48.95871317155504</v>
      </c>
    </row>
    <row r="119" spans="1:8" ht="22.5" outlineLevel="1" x14ac:dyDescent="0.2">
      <c r="A119" s="10" t="s">
        <v>89</v>
      </c>
      <c r="B119" s="10" t="s">
        <v>94</v>
      </c>
      <c r="C119" s="11" t="s">
        <v>95</v>
      </c>
      <c r="D119" s="10" t="s">
        <v>323</v>
      </c>
      <c r="E119" s="11" t="s">
        <v>324</v>
      </c>
      <c r="F119" s="12">
        <v>270113</v>
      </c>
      <c r="G119" s="12">
        <v>270113</v>
      </c>
      <c r="H119" s="28">
        <f t="shared" si="1"/>
        <v>100</v>
      </c>
    </row>
    <row r="120" spans="1:8" ht="33.75" outlineLevel="1" x14ac:dyDescent="0.2">
      <c r="A120" s="10" t="s">
        <v>89</v>
      </c>
      <c r="B120" s="10" t="s">
        <v>189</v>
      </c>
      <c r="C120" s="11" t="s">
        <v>190</v>
      </c>
      <c r="D120" s="10" t="s">
        <v>319</v>
      </c>
      <c r="E120" s="11" t="s">
        <v>320</v>
      </c>
      <c r="F120" s="12">
        <v>550000</v>
      </c>
      <c r="G120" s="12">
        <v>550000</v>
      </c>
      <c r="H120" s="28">
        <f t="shared" si="1"/>
        <v>100</v>
      </c>
    </row>
    <row r="121" spans="1:8" ht="45" x14ac:dyDescent="0.2">
      <c r="A121" s="10" t="s">
        <v>89</v>
      </c>
      <c r="B121" s="10" t="s">
        <v>296</v>
      </c>
      <c r="C121" s="11" t="s">
        <v>297</v>
      </c>
      <c r="D121" s="10" t="s">
        <v>319</v>
      </c>
      <c r="E121" s="11" t="s">
        <v>320</v>
      </c>
      <c r="F121" s="12">
        <v>3535353.54</v>
      </c>
      <c r="G121" s="12">
        <v>0</v>
      </c>
      <c r="H121" s="28">
        <f t="shared" si="1"/>
        <v>0</v>
      </c>
    </row>
    <row r="122" spans="1:8" ht="33.75" outlineLevel="1" x14ac:dyDescent="0.2">
      <c r="A122" s="10" t="s">
        <v>89</v>
      </c>
      <c r="B122" s="10" t="s">
        <v>96</v>
      </c>
      <c r="C122" s="11" t="s">
        <v>97</v>
      </c>
      <c r="D122" s="10" t="s">
        <v>319</v>
      </c>
      <c r="E122" s="11" t="s">
        <v>320</v>
      </c>
      <c r="F122" s="12">
        <v>2232947.37</v>
      </c>
      <c r="G122" s="12">
        <v>1282604.3500000001</v>
      </c>
      <c r="H122" s="28">
        <f t="shared" si="1"/>
        <v>57.439972264102224</v>
      </c>
    </row>
    <row r="123" spans="1:8" outlineLevel="1" x14ac:dyDescent="0.2">
      <c r="A123" s="6" t="s">
        <v>98</v>
      </c>
      <c r="B123" s="7"/>
      <c r="C123" s="8"/>
      <c r="D123" s="7"/>
      <c r="E123" s="8"/>
      <c r="F123" s="9">
        <v>39174319.149999999</v>
      </c>
      <c r="G123" s="9">
        <v>27479994.260000002</v>
      </c>
      <c r="H123" s="28">
        <f t="shared" si="1"/>
        <v>70.147981780558922</v>
      </c>
    </row>
    <row r="124" spans="1:8" ht="101.25" outlineLevel="1" x14ac:dyDescent="0.2">
      <c r="A124" s="10" t="s">
        <v>98</v>
      </c>
      <c r="B124" s="10" t="s">
        <v>28</v>
      </c>
      <c r="C124" s="13" t="s">
        <v>29</v>
      </c>
      <c r="D124" s="10" t="s">
        <v>327</v>
      </c>
      <c r="E124" s="11" t="s">
        <v>328</v>
      </c>
      <c r="F124" s="12">
        <v>8100</v>
      </c>
      <c r="G124" s="12">
        <v>8100</v>
      </c>
      <c r="H124" s="28">
        <f t="shared" si="1"/>
        <v>100</v>
      </c>
    </row>
    <row r="125" spans="1:8" ht="45" outlineLevel="1" x14ac:dyDescent="0.2">
      <c r="A125" s="10" t="s">
        <v>98</v>
      </c>
      <c r="B125" s="10" t="s">
        <v>219</v>
      </c>
      <c r="C125" s="11" t="s">
        <v>220</v>
      </c>
      <c r="D125" s="10" t="s">
        <v>327</v>
      </c>
      <c r="E125" s="11" t="s">
        <v>328</v>
      </c>
      <c r="F125" s="12">
        <v>289864</v>
      </c>
      <c r="G125" s="12">
        <v>289864</v>
      </c>
      <c r="H125" s="28">
        <f t="shared" si="1"/>
        <v>100</v>
      </c>
    </row>
    <row r="126" spans="1:8" ht="78.75" outlineLevel="1" x14ac:dyDescent="0.2">
      <c r="A126" s="10" t="s">
        <v>98</v>
      </c>
      <c r="B126" s="10" t="s">
        <v>10</v>
      </c>
      <c r="C126" s="11" t="s">
        <v>11</v>
      </c>
      <c r="D126" s="10" t="s">
        <v>317</v>
      </c>
      <c r="E126" s="11" t="s">
        <v>318</v>
      </c>
      <c r="F126" s="12">
        <v>5315213.1500000004</v>
      </c>
      <c r="G126" s="12">
        <v>3988473.04</v>
      </c>
      <c r="H126" s="28">
        <f t="shared" si="1"/>
        <v>75.038816458376644</v>
      </c>
    </row>
    <row r="127" spans="1:8" ht="33.75" outlineLevel="1" x14ac:dyDescent="0.2">
      <c r="A127" s="10" t="s">
        <v>98</v>
      </c>
      <c r="B127" s="10" t="s">
        <v>10</v>
      </c>
      <c r="C127" s="11" t="s">
        <v>11</v>
      </c>
      <c r="D127" s="10" t="s">
        <v>319</v>
      </c>
      <c r="E127" s="11" t="s">
        <v>320</v>
      </c>
      <c r="F127" s="12">
        <v>242915</v>
      </c>
      <c r="G127" s="12">
        <v>158909.57999999999</v>
      </c>
      <c r="H127" s="28">
        <f t="shared" si="1"/>
        <v>65.417771648519022</v>
      </c>
    </row>
    <row r="128" spans="1:8" ht="45" outlineLevel="1" x14ac:dyDescent="0.2">
      <c r="A128" s="10" t="s">
        <v>98</v>
      </c>
      <c r="B128" s="10" t="s">
        <v>32</v>
      </c>
      <c r="C128" s="11" t="s">
        <v>33</v>
      </c>
      <c r="D128" s="10" t="s">
        <v>327</v>
      </c>
      <c r="E128" s="11" t="s">
        <v>328</v>
      </c>
      <c r="F128" s="12">
        <v>31639915</v>
      </c>
      <c r="G128" s="12">
        <v>21636812</v>
      </c>
      <c r="H128" s="28">
        <f t="shared" si="1"/>
        <v>68.384545280858049</v>
      </c>
    </row>
    <row r="129" spans="1:8" ht="78.75" outlineLevel="1" x14ac:dyDescent="0.2">
      <c r="A129" s="10" t="s">
        <v>98</v>
      </c>
      <c r="B129" s="10" t="s">
        <v>44</v>
      </c>
      <c r="C129" s="11" t="s">
        <v>45</v>
      </c>
      <c r="D129" s="10" t="s">
        <v>317</v>
      </c>
      <c r="E129" s="11" t="s">
        <v>318</v>
      </c>
      <c r="F129" s="12">
        <v>1673112</v>
      </c>
      <c r="G129" s="12">
        <v>1397835.64</v>
      </c>
      <c r="H129" s="28">
        <f t="shared" si="1"/>
        <v>83.547045266545211</v>
      </c>
    </row>
    <row r="130" spans="1:8" ht="78.75" outlineLevel="1" x14ac:dyDescent="0.2">
      <c r="A130" s="10" t="s">
        <v>98</v>
      </c>
      <c r="B130" s="10" t="s">
        <v>99</v>
      </c>
      <c r="C130" s="11" t="s">
        <v>100</v>
      </c>
      <c r="D130" s="10" t="s">
        <v>319</v>
      </c>
      <c r="E130" s="11" t="s">
        <v>320</v>
      </c>
      <c r="F130" s="12">
        <v>5200</v>
      </c>
      <c r="G130" s="12">
        <v>0</v>
      </c>
      <c r="H130" s="28">
        <f t="shared" si="1"/>
        <v>0</v>
      </c>
    </row>
    <row r="131" spans="1:8" outlineLevel="1" x14ac:dyDescent="0.2">
      <c r="A131" s="6" t="s">
        <v>101</v>
      </c>
      <c r="B131" s="7"/>
      <c r="C131" s="8"/>
      <c r="D131" s="7"/>
      <c r="E131" s="8"/>
      <c r="F131" s="9">
        <v>170497150.38</v>
      </c>
      <c r="G131" s="9">
        <v>119911891.41</v>
      </c>
      <c r="H131" s="28">
        <f t="shared" si="1"/>
        <v>70.330730538746963</v>
      </c>
    </row>
    <row r="132" spans="1:8" ht="45" x14ac:dyDescent="0.2">
      <c r="A132" s="10" t="s">
        <v>101</v>
      </c>
      <c r="B132" s="10" t="s">
        <v>102</v>
      </c>
      <c r="C132" s="11" t="s">
        <v>103</v>
      </c>
      <c r="D132" s="10" t="s">
        <v>327</v>
      </c>
      <c r="E132" s="11" t="s">
        <v>328</v>
      </c>
      <c r="F132" s="12">
        <v>36696281</v>
      </c>
      <c r="G132" s="12">
        <v>25619003</v>
      </c>
      <c r="H132" s="28">
        <f t="shared" si="1"/>
        <v>69.813622257797732</v>
      </c>
    </row>
    <row r="133" spans="1:8" ht="45" outlineLevel="1" x14ac:dyDescent="0.2">
      <c r="A133" s="10" t="s">
        <v>101</v>
      </c>
      <c r="B133" s="10" t="s">
        <v>104</v>
      </c>
      <c r="C133" s="11" t="s">
        <v>105</v>
      </c>
      <c r="D133" s="10" t="s">
        <v>327</v>
      </c>
      <c r="E133" s="11" t="s">
        <v>328</v>
      </c>
      <c r="F133" s="12">
        <v>103397016</v>
      </c>
      <c r="G133" s="12">
        <v>77332028.319999993</v>
      </c>
      <c r="H133" s="28">
        <f t="shared" si="1"/>
        <v>74.791354056097703</v>
      </c>
    </row>
    <row r="134" spans="1:8" ht="123.75" outlineLevel="1" x14ac:dyDescent="0.2">
      <c r="A134" s="10" t="s">
        <v>101</v>
      </c>
      <c r="B134" s="10" t="s">
        <v>106</v>
      </c>
      <c r="C134" s="13" t="s">
        <v>107</v>
      </c>
      <c r="D134" s="10" t="s">
        <v>327</v>
      </c>
      <c r="E134" s="11" t="s">
        <v>328</v>
      </c>
      <c r="F134" s="12">
        <v>588709</v>
      </c>
      <c r="G134" s="12">
        <v>426658.64</v>
      </c>
      <c r="H134" s="28">
        <f t="shared" si="1"/>
        <v>72.473605805245029</v>
      </c>
    </row>
    <row r="135" spans="1:8" ht="78.75" outlineLevel="1" x14ac:dyDescent="0.2">
      <c r="A135" s="10" t="s">
        <v>101</v>
      </c>
      <c r="B135" s="10" t="s">
        <v>108</v>
      </c>
      <c r="C135" s="11" t="s">
        <v>103</v>
      </c>
      <c r="D135" s="10" t="s">
        <v>317</v>
      </c>
      <c r="E135" s="11" t="s">
        <v>318</v>
      </c>
      <c r="F135" s="12">
        <v>2977464</v>
      </c>
      <c r="G135" s="12">
        <v>1957687.65</v>
      </c>
      <c r="H135" s="28">
        <f t="shared" si="1"/>
        <v>65.750170279136881</v>
      </c>
    </row>
    <row r="136" spans="1:8" ht="45" outlineLevel="1" x14ac:dyDescent="0.2">
      <c r="A136" s="10" t="s">
        <v>101</v>
      </c>
      <c r="B136" s="10" t="s">
        <v>108</v>
      </c>
      <c r="C136" s="11" t="s">
        <v>103</v>
      </c>
      <c r="D136" s="10" t="s">
        <v>319</v>
      </c>
      <c r="E136" s="11" t="s">
        <v>320</v>
      </c>
      <c r="F136" s="12">
        <v>4292325.59</v>
      </c>
      <c r="G136" s="12">
        <v>2657262.46</v>
      </c>
      <c r="H136" s="28">
        <f t="shared" si="1"/>
        <v>61.907290215605485</v>
      </c>
    </row>
    <row r="137" spans="1:8" ht="78.75" outlineLevel="1" x14ac:dyDescent="0.2">
      <c r="A137" s="10" t="s">
        <v>101</v>
      </c>
      <c r="B137" s="10" t="s">
        <v>109</v>
      </c>
      <c r="C137" s="11" t="s">
        <v>105</v>
      </c>
      <c r="D137" s="10" t="s">
        <v>317</v>
      </c>
      <c r="E137" s="11" t="s">
        <v>318</v>
      </c>
      <c r="F137" s="12">
        <v>15097470</v>
      </c>
      <c r="G137" s="12">
        <v>9190031.6300000008</v>
      </c>
      <c r="H137" s="28">
        <f t="shared" si="1"/>
        <v>60.871335594639376</v>
      </c>
    </row>
    <row r="138" spans="1:8" ht="45" x14ac:dyDescent="0.2">
      <c r="A138" s="10" t="s">
        <v>101</v>
      </c>
      <c r="B138" s="10" t="s">
        <v>109</v>
      </c>
      <c r="C138" s="11" t="s">
        <v>105</v>
      </c>
      <c r="D138" s="10" t="s">
        <v>319</v>
      </c>
      <c r="E138" s="11" t="s">
        <v>320</v>
      </c>
      <c r="F138" s="12">
        <v>610814</v>
      </c>
      <c r="G138" s="12">
        <v>338417.11</v>
      </c>
      <c r="H138" s="28">
        <f t="shared" si="1"/>
        <v>55.404281827201075</v>
      </c>
    </row>
    <row r="139" spans="1:8" ht="123.75" outlineLevel="1" x14ac:dyDescent="0.2">
      <c r="A139" s="10" t="s">
        <v>101</v>
      </c>
      <c r="B139" s="10" t="s">
        <v>110</v>
      </c>
      <c r="C139" s="13" t="s">
        <v>107</v>
      </c>
      <c r="D139" s="10" t="s">
        <v>319</v>
      </c>
      <c r="E139" s="11" t="s">
        <v>320</v>
      </c>
      <c r="F139" s="12">
        <v>110391</v>
      </c>
      <c r="G139" s="12">
        <v>78040.92</v>
      </c>
      <c r="H139" s="28">
        <f t="shared" si="1"/>
        <v>70.695002309970917</v>
      </c>
    </row>
    <row r="140" spans="1:8" ht="45" outlineLevel="1" x14ac:dyDescent="0.2">
      <c r="A140" s="10" t="s">
        <v>101</v>
      </c>
      <c r="B140" s="10" t="s">
        <v>152</v>
      </c>
      <c r="C140" s="11" t="s">
        <v>153</v>
      </c>
      <c r="D140" s="10" t="s">
        <v>319</v>
      </c>
      <c r="E140" s="11" t="s">
        <v>320</v>
      </c>
      <c r="F140" s="12">
        <v>14977.42</v>
      </c>
      <c r="G140" s="12">
        <v>14977.42</v>
      </c>
      <c r="H140" s="28">
        <f t="shared" si="1"/>
        <v>100</v>
      </c>
    </row>
    <row r="141" spans="1:8" ht="45" outlineLevel="1" x14ac:dyDescent="0.2">
      <c r="A141" s="10" t="s">
        <v>101</v>
      </c>
      <c r="B141" s="10" t="s">
        <v>152</v>
      </c>
      <c r="C141" s="11" t="s">
        <v>153</v>
      </c>
      <c r="D141" s="10" t="s">
        <v>327</v>
      </c>
      <c r="E141" s="11" t="s">
        <v>328</v>
      </c>
      <c r="F141" s="12">
        <v>264421</v>
      </c>
      <c r="G141" s="12">
        <v>264421</v>
      </c>
      <c r="H141" s="28">
        <f t="shared" ref="H141:H204" si="2">G141/F141*100</f>
        <v>100</v>
      </c>
    </row>
    <row r="142" spans="1:8" ht="45" outlineLevel="1" x14ac:dyDescent="0.2">
      <c r="A142" s="10" t="s">
        <v>101</v>
      </c>
      <c r="B142" s="10" t="s">
        <v>111</v>
      </c>
      <c r="C142" s="11" t="s">
        <v>112</v>
      </c>
      <c r="D142" s="10" t="s">
        <v>327</v>
      </c>
      <c r="E142" s="11" t="s">
        <v>328</v>
      </c>
      <c r="F142" s="12">
        <v>5454947.3700000001</v>
      </c>
      <c r="G142" s="12">
        <v>1631029.26</v>
      </c>
      <c r="H142" s="28">
        <f t="shared" si="2"/>
        <v>29.8999999334549</v>
      </c>
    </row>
    <row r="143" spans="1:8" ht="45" x14ac:dyDescent="0.2">
      <c r="A143" s="10" t="s">
        <v>101</v>
      </c>
      <c r="B143" s="10" t="s">
        <v>113</v>
      </c>
      <c r="C143" s="11" t="s">
        <v>62</v>
      </c>
      <c r="D143" s="10" t="s">
        <v>325</v>
      </c>
      <c r="E143" s="11" t="s">
        <v>326</v>
      </c>
      <c r="F143" s="12">
        <v>590000</v>
      </c>
      <c r="G143" s="12">
        <v>0</v>
      </c>
      <c r="H143" s="28">
        <f t="shared" si="2"/>
        <v>0</v>
      </c>
    </row>
    <row r="144" spans="1:8" ht="45" outlineLevel="1" x14ac:dyDescent="0.2">
      <c r="A144" s="10" t="s">
        <v>101</v>
      </c>
      <c r="B144" s="10" t="s">
        <v>189</v>
      </c>
      <c r="C144" s="11" t="s">
        <v>190</v>
      </c>
      <c r="D144" s="10" t="s">
        <v>327</v>
      </c>
      <c r="E144" s="11" t="s">
        <v>328</v>
      </c>
      <c r="F144" s="12">
        <v>250000</v>
      </c>
      <c r="G144" s="12">
        <v>250000</v>
      </c>
      <c r="H144" s="28">
        <f t="shared" si="2"/>
        <v>100</v>
      </c>
    </row>
    <row r="145" spans="1:8" ht="45" outlineLevel="1" x14ac:dyDescent="0.2">
      <c r="A145" s="10" t="s">
        <v>101</v>
      </c>
      <c r="B145" s="10" t="s">
        <v>215</v>
      </c>
      <c r="C145" s="11" t="s">
        <v>216</v>
      </c>
      <c r="D145" s="10" t="s">
        <v>327</v>
      </c>
      <c r="E145" s="11" t="s">
        <v>328</v>
      </c>
      <c r="F145" s="12">
        <v>152334</v>
      </c>
      <c r="G145" s="12">
        <v>152334</v>
      </c>
      <c r="H145" s="28">
        <f t="shared" si="2"/>
        <v>100</v>
      </c>
    </row>
    <row r="146" spans="1:8" outlineLevel="1" x14ac:dyDescent="0.2">
      <c r="A146" s="6" t="s">
        <v>114</v>
      </c>
      <c r="B146" s="7"/>
      <c r="C146" s="8"/>
      <c r="D146" s="7"/>
      <c r="E146" s="8"/>
      <c r="F146" s="9">
        <v>462039960.49000001</v>
      </c>
      <c r="G146" s="9">
        <v>326215072.36000001</v>
      </c>
      <c r="H146" s="28">
        <f t="shared" si="2"/>
        <v>70.603216227021619</v>
      </c>
    </row>
    <row r="147" spans="1:8" ht="33.75" outlineLevel="1" x14ac:dyDescent="0.2">
      <c r="A147" s="10" t="s">
        <v>114</v>
      </c>
      <c r="B147" s="10" t="s">
        <v>115</v>
      </c>
      <c r="C147" s="11" t="s">
        <v>116</v>
      </c>
      <c r="D147" s="10" t="s">
        <v>325</v>
      </c>
      <c r="E147" s="11" t="s">
        <v>326</v>
      </c>
      <c r="F147" s="12">
        <v>1190513.22</v>
      </c>
      <c r="G147" s="12">
        <v>1190513.22</v>
      </c>
      <c r="H147" s="28">
        <f t="shared" si="2"/>
        <v>100</v>
      </c>
    </row>
    <row r="148" spans="1:8" ht="45" outlineLevel="1" x14ac:dyDescent="0.2">
      <c r="A148" s="10" t="s">
        <v>114</v>
      </c>
      <c r="B148" s="10" t="s">
        <v>115</v>
      </c>
      <c r="C148" s="11" t="s">
        <v>116</v>
      </c>
      <c r="D148" s="10" t="s">
        <v>327</v>
      </c>
      <c r="E148" s="11" t="s">
        <v>328</v>
      </c>
      <c r="F148" s="12">
        <v>41304816.770000003</v>
      </c>
      <c r="G148" s="12">
        <v>30001381.899999999</v>
      </c>
      <c r="H148" s="28">
        <f t="shared" si="2"/>
        <v>72.634099957538666</v>
      </c>
    </row>
    <row r="149" spans="1:8" ht="45" outlineLevel="1" x14ac:dyDescent="0.2">
      <c r="A149" s="10" t="s">
        <v>114</v>
      </c>
      <c r="B149" s="10" t="s">
        <v>104</v>
      </c>
      <c r="C149" s="11" t="s">
        <v>105</v>
      </c>
      <c r="D149" s="10" t="s">
        <v>327</v>
      </c>
      <c r="E149" s="11" t="s">
        <v>328</v>
      </c>
      <c r="F149" s="12">
        <v>301414500</v>
      </c>
      <c r="G149" s="12">
        <v>224495938</v>
      </c>
      <c r="H149" s="28">
        <f t="shared" si="2"/>
        <v>74.480802350251892</v>
      </c>
    </row>
    <row r="150" spans="1:8" ht="78.75" outlineLevel="1" x14ac:dyDescent="0.2">
      <c r="A150" s="10" t="s">
        <v>114</v>
      </c>
      <c r="B150" s="10" t="s">
        <v>118</v>
      </c>
      <c r="C150" s="11" t="s">
        <v>119</v>
      </c>
      <c r="D150" s="10" t="s">
        <v>317</v>
      </c>
      <c r="E150" s="11" t="s">
        <v>318</v>
      </c>
      <c r="F150" s="12">
        <v>279862.74</v>
      </c>
      <c r="G150" s="12">
        <v>0</v>
      </c>
      <c r="H150" s="28">
        <f t="shared" si="2"/>
        <v>0</v>
      </c>
    </row>
    <row r="151" spans="1:8" ht="78.75" outlineLevel="1" x14ac:dyDescent="0.2">
      <c r="A151" s="10" t="s">
        <v>114</v>
      </c>
      <c r="B151" s="10" t="s">
        <v>118</v>
      </c>
      <c r="C151" s="11" t="s">
        <v>119</v>
      </c>
      <c r="D151" s="10" t="s">
        <v>327</v>
      </c>
      <c r="E151" s="11" t="s">
        <v>328</v>
      </c>
      <c r="F151" s="12">
        <v>853337.26</v>
      </c>
      <c r="G151" s="12">
        <v>849900</v>
      </c>
      <c r="H151" s="28">
        <f t="shared" si="2"/>
        <v>99.597197947268825</v>
      </c>
    </row>
    <row r="152" spans="1:8" ht="45" outlineLevel="1" x14ac:dyDescent="0.2">
      <c r="A152" s="10" t="s">
        <v>114</v>
      </c>
      <c r="B152" s="10" t="s">
        <v>298</v>
      </c>
      <c r="C152" s="11" t="s">
        <v>299</v>
      </c>
      <c r="D152" s="10" t="s">
        <v>327</v>
      </c>
      <c r="E152" s="11" t="s">
        <v>328</v>
      </c>
      <c r="F152" s="12">
        <v>2418600</v>
      </c>
      <c r="G152" s="12">
        <v>1813950</v>
      </c>
      <c r="H152" s="28">
        <f t="shared" si="2"/>
        <v>75</v>
      </c>
    </row>
    <row r="153" spans="1:8" ht="56.25" outlineLevel="1" x14ac:dyDescent="0.2">
      <c r="A153" s="10" t="s">
        <v>114</v>
      </c>
      <c r="B153" s="10" t="s">
        <v>120</v>
      </c>
      <c r="C153" s="11" t="s">
        <v>121</v>
      </c>
      <c r="D153" s="10" t="s">
        <v>327</v>
      </c>
      <c r="E153" s="11" t="s">
        <v>328</v>
      </c>
      <c r="F153" s="12">
        <v>10378989.199999999</v>
      </c>
      <c r="G153" s="12">
        <v>6749978.79</v>
      </c>
      <c r="H153" s="28">
        <f t="shared" si="2"/>
        <v>65.035030482544485</v>
      </c>
    </row>
    <row r="154" spans="1:8" ht="56.25" outlineLevel="1" x14ac:dyDescent="0.2">
      <c r="A154" s="10" t="s">
        <v>114</v>
      </c>
      <c r="B154" s="10" t="s">
        <v>254</v>
      </c>
      <c r="C154" s="11" t="s">
        <v>117</v>
      </c>
      <c r="D154" s="10" t="s">
        <v>327</v>
      </c>
      <c r="E154" s="11" t="s">
        <v>328</v>
      </c>
      <c r="F154" s="12">
        <v>24868800</v>
      </c>
      <c r="G154" s="12">
        <v>18150480</v>
      </c>
      <c r="H154" s="28">
        <f t="shared" si="2"/>
        <v>72.984944991314421</v>
      </c>
    </row>
    <row r="155" spans="1:8" ht="101.25" outlineLevel="1" x14ac:dyDescent="0.2">
      <c r="A155" s="10" t="s">
        <v>114</v>
      </c>
      <c r="B155" s="10" t="s">
        <v>255</v>
      </c>
      <c r="C155" s="13" t="s">
        <v>256</v>
      </c>
      <c r="D155" s="10" t="s">
        <v>327</v>
      </c>
      <c r="E155" s="11" t="s">
        <v>328</v>
      </c>
      <c r="F155" s="12">
        <v>670874</v>
      </c>
      <c r="G155" s="12">
        <v>447204.41</v>
      </c>
      <c r="H155" s="28">
        <f t="shared" si="2"/>
        <v>66.659970426637486</v>
      </c>
    </row>
    <row r="156" spans="1:8" ht="78.75" outlineLevel="1" x14ac:dyDescent="0.2">
      <c r="A156" s="10" t="s">
        <v>114</v>
      </c>
      <c r="B156" s="10" t="s">
        <v>122</v>
      </c>
      <c r="C156" s="11" t="s">
        <v>123</v>
      </c>
      <c r="D156" s="10" t="s">
        <v>327</v>
      </c>
      <c r="E156" s="11" t="s">
        <v>328</v>
      </c>
      <c r="F156" s="12">
        <v>3409089.1</v>
      </c>
      <c r="G156" s="12">
        <v>2522732</v>
      </c>
      <c r="H156" s="28">
        <f t="shared" si="2"/>
        <v>74.000177936094431</v>
      </c>
    </row>
    <row r="157" spans="1:8" ht="45" outlineLevel="1" x14ac:dyDescent="0.2">
      <c r="A157" s="10" t="s">
        <v>114</v>
      </c>
      <c r="B157" s="10" t="s">
        <v>124</v>
      </c>
      <c r="C157" s="11" t="s">
        <v>125</v>
      </c>
      <c r="D157" s="10" t="s">
        <v>327</v>
      </c>
      <c r="E157" s="11" t="s">
        <v>328</v>
      </c>
      <c r="F157" s="12">
        <v>3111962</v>
      </c>
      <c r="G157" s="12">
        <v>2333971.5</v>
      </c>
      <c r="H157" s="28">
        <f t="shared" si="2"/>
        <v>75</v>
      </c>
    </row>
    <row r="158" spans="1:8" ht="45" outlineLevel="1" x14ac:dyDescent="0.2">
      <c r="A158" s="10" t="s">
        <v>114</v>
      </c>
      <c r="B158" s="10" t="s">
        <v>152</v>
      </c>
      <c r="C158" s="11" t="s">
        <v>153</v>
      </c>
      <c r="D158" s="10" t="s">
        <v>327</v>
      </c>
      <c r="E158" s="11" t="s">
        <v>328</v>
      </c>
      <c r="F158" s="12">
        <v>2891053.5</v>
      </c>
      <c r="G158" s="12">
        <v>2664328.5</v>
      </c>
      <c r="H158" s="28">
        <f t="shared" si="2"/>
        <v>92.157703065681758</v>
      </c>
    </row>
    <row r="159" spans="1:8" ht="45" outlineLevel="1" x14ac:dyDescent="0.2">
      <c r="A159" s="10" t="s">
        <v>114</v>
      </c>
      <c r="B159" s="10" t="s">
        <v>111</v>
      </c>
      <c r="C159" s="11" t="s">
        <v>112</v>
      </c>
      <c r="D159" s="10" t="s">
        <v>327</v>
      </c>
      <c r="E159" s="11" t="s">
        <v>328</v>
      </c>
      <c r="F159" s="12">
        <v>63450947.369999997</v>
      </c>
      <c r="G159" s="12">
        <v>32436696.510000002</v>
      </c>
      <c r="H159" s="28">
        <f t="shared" si="2"/>
        <v>51.120901821768975</v>
      </c>
    </row>
    <row r="160" spans="1:8" ht="45" outlineLevel="1" x14ac:dyDescent="0.2">
      <c r="A160" s="10" t="s">
        <v>114</v>
      </c>
      <c r="B160" s="10" t="s">
        <v>281</v>
      </c>
      <c r="C160" s="11" t="s">
        <v>282</v>
      </c>
      <c r="D160" s="10" t="s">
        <v>327</v>
      </c>
      <c r="E160" s="11" t="s">
        <v>328</v>
      </c>
      <c r="F160" s="12">
        <v>306833.33</v>
      </c>
      <c r="G160" s="12">
        <v>306833.33</v>
      </c>
      <c r="H160" s="28">
        <f t="shared" si="2"/>
        <v>100</v>
      </c>
    </row>
    <row r="161" spans="1:8" ht="78.75" outlineLevel="1" x14ac:dyDescent="0.2">
      <c r="A161" s="10" t="s">
        <v>114</v>
      </c>
      <c r="B161" s="10" t="s">
        <v>257</v>
      </c>
      <c r="C161" s="11" t="s">
        <v>258</v>
      </c>
      <c r="D161" s="10" t="s">
        <v>327</v>
      </c>
      <c r="E161" s="11" t="s">
        <v>328</v>
      </c>
      <c r="F161" s="12">
        <v>2000000</v>
      </c>
      <c r="G161" s="12">
        <v>1537382.2</v>
      </c>
      <c r="H161" s="28">
        <f t="shared" si="2"/>
        <v>76.869109999999992</v>
      </c>
    </row>
    <row r="162" spans="1:8" ht="45" outlineLevel="1" x14ac:dyDescent="0.2">
      <c r="A162" s="10" t="s">
        <v>114</v>
      </c>
      <c r="B162" s="10" t="s">
        <v>113</v>
      </c>
      <c r="C162" s="11" t="s">
        <v>62</v>
      </c>
      <c r="D162" s="10" t="s">
        <v>325</v>
      </c>
      <c r="E162" s="11" t="s">
        <v>326</v>
      </c>
      <c r="F162" s="12">
        <v>2750000</v>
      </c>
      <c r="G162" s="12">
        <v>0</v>
      </c>
      <c r="H162" s="28">
        <f t="shared" si="2"/>
        <v>0</v>
      </c>
    </row>
    <row r="163" spans="1:8" ht="45" outlineLevel="1" x14ac:dyDescent="0.2">
      <c r="A163" s="10" t="s">
        <v>114</v>
      </c>
      <c r="B163" s="10" t="s">
        <v>300</v>
      </c>
      <c r="C163" s="11" t="s">
        <v>301</v>
      </c>
      <c r="D163" s="10" t="s">
        <v>319</v>
      </c>
      <c r="E163" s="11" t="s">
        <v>320</v>
      </c>
      <c r="F163" s="12">
        <v>26000</v>
      </c>
      <c r="G163" s="12">
        <v>0</v>
      </c>
      <c r="H163" s="28">
        <f t="shared" si="2"/>
        <v>0</v>
      </c>
    </row>
    <row r="164" spans="1:8" ht="45" outlineLevel="1" x14ac:dyDescent="0.2">
      <c r="A164" s="10" t="s">
        <v>114</v>
      </c>
      <c r="B164" s="10" t="s">
        <v>189</v>
      </c>
      <c r="C164" s="11" t="s">
        <v>190</v>
      </c>
      <c r="D164" s="10" t="s">
        <v>327</v>
      </c>
      <c r="E164" s="11" t="s">
        <v>328</v>
      </c>
      <c r="F164" s="12">
        <v>400000</v>
      </c>
      <c r="G164" s="12">
        <v>400000</v>
      </c>
      <c r="H164" s="28">
        <f t="shared" si="2"/>
        <v>100</v>
      </c>
    </row>
    <row r="165" spans="1:8" ht="45" outlineLevel="1" x14ac:dyDescent="0.2">
      <c r="A165" s="10" t="s">
        <v>114</v>
      </c>
      <c r="B165" s="10" t="s">
        <v>215</v>
      </c>
      <c r="C165" s="11" t="s">
        <v>216</v>
      </c>
      <c r="D165" s="10" t="s">
        <v>327</v>
      </c>
      <c r="E165" s="11" t="s">
        <v>328</v>
      </c>
      <c r="F165" s="12">
        <v>313782</v>
      </c>
      <c r="G165" s="12">
        <v>313782</v>
      </c>
      <c r="H165" s="28">
        <f t="shared" si="2"/>
        <v>100</v>
      </c>
    </row>
    <row r="166" spans="1:8" outlineLevel="1" x14ac:dyDescent="0.2">
      <c r="A166" s="6" t="s">
        <v>126</v>
      </c>
      <c r="B166" s="7"/>
      <c r="C166" s="8"/>
      <c r="D166" s="7"/>
      <c r="E166" s="8"/>
      <c r="F166" s="9">
        <v>42043816</v>
      </c>
      <c r="G166" s="9">
        <v>30846861.059999999</v>
      </c>
      <c r="H166" s="28">
        <f t="shared" si="2"/>
        <v>73.368366610680624</v>
      </c>
    </row>
    <row r="167" spans="1:8" ht="45" outlineLevel="1" x14ac:dyDescent="0.2">
      <c r="A167" s="10" t="s">
        <v>126</v>
      </c>
      <c r="B167" s="10" t="s">
        <v>127</v>
      </c>
      <c r="C167" s="11" t="s">
        <v>128</v>
      </c>
      <c r="D167" s="10" t="s">
        <v>327</v>
      </c>
      <c r="E167" s="11" t="s">
        <v>328</v>
      </c>
      <c r="F167" s="12">
        <v>9722756</v>
      </c>
      <c r="G167" s="12">
        <v>7350223</v>
      </c>
      <c r="H167" s="28">
        <f t="shared" si="2"/>
        <v>75.59814316023153</v>
      </c>
    </row>
    <row r="168" spans="1:8" ht="45" outlineLevel="1" x14ac:dyDescent="0.2">
      <c r="A168" s="10" t="s">
        <v>126</v>
      </c>
      <c r="B168" s="10" t="s">
        <v>302</v>
      </c>
      <c r="C168" s="11" t="s">
        <v>299</v>
      </c>
      <c r="D168" s="10" t="s">
        <v>327</v>
      </c>
      <c r="E168" s="11" t="s">
        <v>328</v>
      </c>
      <c r="F168" s="12">
        <v>222000</v>
      </c>
      <c r="G168" s="12">
        <v>166500</v>
      </c>
      <c r="H168" s="28">
        <f t="shared" si="2"/>
        <v>75</v>
      </c>
    </row>
    <row r="169" spans="1:8" ht="90" outlineLevel="1" x14ac:dyDescent="0.2">
      <c r="A169" s="10" t="s">
        <v>126</v>
      </c>
      <c r="B169" s="10" t="s">
        <v>140</v>
      </c>
      <c r="C169" s="13" t="s">
        <v>141</v>
      </c>
      <c r="D169" s="10" t="s">
        <v>327</v>
      </c>
      <c r="E169" s="11" t="s">
        <v>328</v>
      </c>
      <c r="F169" s="12">
        <v>601000</v>
      </c>
      <c r="G169" s="12">
        <v>406754.06</v>
      </c>
      <c r="H169" s="28">
        <f t="shared" si="2"/>
        <v>67.679544093178038</v>
      </c>
    </row>
    <row r="170" spans="1:8" ht="45" outlineLevel="1" x14ac:dyDescent="0.2">
      <c r="A170" s="10" t="s">
        <v>126</v>
      </c>
      <c r="B170" s="10" t="s">
        <v>133</v>
      </c>
      <c r="C170" s="11" t="s">
        <v>134</v>
      </c>
      <c r="D170" s="10" t="s">
        <v>327</v>
      </c>
      <c r="E170" s="11" t="s">
        <v>328</v>
      </c>
      <c r="F170" s="12">
        <v>283500</v>
      </c>
      <c r="G170" s="12">
        <v>283500</v>
      </c>
      <c r="H170" s="28">
        <f t="shared" si="2"/>
        <v>100</v>
      </c>
    </row>
    <row r="171" spans="1:8" ht="45" outlineLevel="1" x14ac:dyDescent="0.2">
      <c r="A171" s="10" t="s">
        <v>126</v>
      </c>
      <c r="B171" s="10" t="s">
        <v>129</v>
      </c>
      <c r="C171" s="11" t="s">
        <v>130</v>
      </c>
      <c r="D171" s="10" t="s">
        <v>327</v>
      </c>
      <c r="E171" s="11" t="s">
        <v>328</v>
      </c>
      <c r="F171" s="12">
        <v>16190931</v>
      </c>
      <c r="G171" s="12">
        <v>11471559</v>
      </c>
      <c r="H171" s="28">
        <f t="shared" si="2"/>
        <v>70.851756455512032</v>
      </c>
    </row>
    <row r="172" spans="1:8" ht="33.75" outlineLevel="1" x14ac:dyDescent="0.2">
      <c r="A172" s="10" t="s">
        <v>126</v>
      </c>
      <c r="B172" s="10" t="s">
        <v>129</v>
      </c>
      <c r="C172" s="11" t="s">
        <v>130</v>
      </c>
      <c r="D172" s="10" t="s">
        <v>321</v>
      </c>
      <c r="E172" s="11" t="s">
        <v>322</v>
      </c>
      <c r="F172" s="12">
        <v>83509</v>
      </c>
      <c r="G172" s="12">
        <v>0</v>
      </c>
      <c r="H172" s="28">
        <f t="shared" si="2"/>
        <v>0</v>
      </c>
    </row>
    <row r="173" spans="1:8" ht="45" outlineLevel="1" x14ac:dyDescent="0.2">
      <c r="A173" s="10" t="s">
        <v>126</v>
      </c>
      <c r="B173" s="10" t="s">
        <v>146</v>
      </c>
      <c r="C173" s="11" t="s">
        <v>147</v>
      </c>
      <c r="D173" s="10" t="s">
        <v>327</v>
      </c>
      <c r="E173" s="11" t="s">
        <v>328</v>
      </c>
      <c r="F173" s="12">
        <v>40000</v>
      </c>
      <c r="G173" s="12">
        <v>40000</v>
      </c>
      <c r="H173" s="28">
        <f t="shared" si="2"/>
        <v>100</v>
      </c>
    </row>
    <row r="174" spans="1:8" ht="45" x14ac:dyDescent="0.2">
      <c r="A174" s="10" t="s">
        <v>126</v>
      </c>
      <c r="B174" s="10" t="s">
        <v>148</v>
      </c>
      <c r="C174" s="11" t="s">
        <v>149</v>
      </c>
      <c r="D174" s="10" t="s">
        <v>327</v>
      </c>
      <c r="E174" s="11" t="s">
        <v>328</v>
      </c>
      <c r="F174" s="12">
        <v>21000</v>
      </c>
      <c r="G174" s="12">
        <v>21000</v>
      </c>
      <c r="H174" s="28">
        <f t="shared" si="2"/>
        <v>100</v>
      </c>
    </row>
    <row r="175" spans="1:8" ht="45" outlineLevel="1" x14ac:dyDescent="0.2">
      <c r="A175" s="10" t="s">
        <v>126</v>
      </c>
      <c r="B175" s="10" t="s">
        <v>150</v>
      </c>
      <c r="C175" s="11" t="s">
        <v>151</v>
      </c>
      <c r="D175" s="10" t="s">
        <v>327</v>
      </c>
      <c r="E175" s="11" t="s">
        <v>328</v>
      </c>
      <c r="F175" s="12">
        <v>248000</v>
      </c>
      <c r="G175" s="12">
        <v>248000</v>
      </c>
      <c r="H175" s="28">
        <f t="shared" si="2"/>
        <v>100</v>
      </c>
    </row>
    <row r="176" spans="1:8" ht="45" outlineLevel="1" x14ac:dyDescent="0.2">
      <c r="A176" s="10" t="s">
        <v>126</v>
      </c>
      <c r="B176" s="10" t="s">
        <v>152</v>
      </c>
      <c r="C176" s="11" t="s">
        <v>153</v>
      </c>
      <c r="D176" s="10" t="s">
        <v>327</v>
      </c>
      <c r="E176" s="11" t="s">
        <v>328</v>
      </c>
      <c r="F176" s="12">
        <v>1835200</v>
      </c>
      <c r="G176" s="12">
        <v>1825912</v>
      </c>
      <c r="H176" s="28">
        <f t="shared" si="2"/>
        <v>99.493897122929383</v>
      </c>
    </row>
    <row r="177" spans="1:8" ht="67.5" outlineLevel="1" x14ac:dyDescent="0.2">
      <c r="A177" s="10" t="s">
        <v>126</v>
      </c>
      <c r="B177" s="10" t="s">
        <v>159</v>
      </c>
      <c r="C177" s="11" t="s">
        <v>160</v>
      </c>
      <c r="D177" s="10" t="s">
        <v>327</v>
      </c>
      <c r="E177" s="11" t="s">
        <v>328</v>
      </c>
      <c r="F177" s="12">
        <v>30000</v>
      </c>
      <c r="G177" s="12">
        <v>30000</v>
      </c>
      <c r="H177" s="28">
        <f t="shared" si="2"/>
        <v>100</v>
      </c>
    </row>
    <row r="178" spans="1:8" ht="45" outlineLevel="1" x14ac:dyDescent="0.2">
      <c r="A178" s="10" t="s">
        <v>126</v>
      </c>
      <c r="B178" s="10" t="s">
        <v>161</v>
      </c>
      <c r="C178" s="11" t="s">
        <v>162</v>
      </c>
      <c r="D178" s="10" t="s">
        <v>327</v>
      </c>
      <c r="E178" s="11" t="s">
        <v>328</v>
      </c>
      <c r="F178" s="12">
        <v>30000</v>
      </c>
      <c r="G178" s="12">
        <v>30000</v>
      </c>
      <c r="H178" s="28">
        <f t="shared" si="2"/>
        <v>100</v>
      </c>
    </row>
    <row r="179" spans="1:8" ht="67.5" outlineLevel="1" x14ac:dyDescent="0.2">
      <c r="A179" s="10" t="s">
        <v>126</v>
      </c>
      <c r="B179" s="10" t="s">
        <v>26</v>
      </c>
      <c r="C179" s="11" t="s">
        <v>27</v>
      </c>
      <c r="D179" s="10" t="s">
        <v>327</v>
      </c>
      <c r="E179" s="11" t="s">
        <v>328</v>
      </c>
      <c r="F179" s="12">
        <v>27300</v>
      </c>
      <c r="G179" s="12">
        <v>27300</v>
      </c>
      <c r="H179" s="28">
        <f t="shared" si="2"/>
        <v>100</v>
      </c>
    </row>
    <row r="180" spans="1:8" ht="101.25" outlineLevel="1" x14ac:dyDescent="0.2">
      <c r="A180" s="10" t="s">
        <v>126</v>
      </c>
      <c r="B180" s="10" t="s">
        <v>28</v>
      </c>
      <c r="C180" s="13" t="s">
        <v>29</v>
      </c>
      <c r="D180" s="10" t="s">
        <v>327</v>
      </c>
      <c r="E180" s="11" t="s">
        <v>328</v>
      </c>
      <c r="F180" s="12">
        <v>115000</v>
      </c>
      <c r="G180" s="12">
        <v>115000</v>
      </c>
      <c r="H180" s="28">
        <f t="shared" si="2"/>
        <v>100</v>
      </c>
    </row>
    <row r="181" spans="1:8" ht="45" outlineLevel="1" x14ac:dyDescent="0.2">
      <c r="A181" s="10" t="s">
        <v>126</v>
      </c>
      <c r="B181" s="10" t="s">
        <v>30</v>
      </c>
      <c r="C181" s="11" t="s">
        <v>31</v>
      </c>
      <c r="D181" s="10" t="s">
        <v>327</v>
      </c>
      <c r="E181" s="11" t="s">
        <v>328</v>
      </c>
      <c r="F181" s="12">
        <v>8500</v>
      </c>
      <c r="G181" s="12">
        <v>8500</v>
      </c>
      <c r="H181" s="28">
        <f t="shared" si="2"/>
        <v>100</v>
      </c>
    </row>
    <row r="182" spans="1:8" ht="67.5" outlineLevel="1" x14ac:dyDescent="0.2">
      <c r="A182" s="10" t="s">
        <v>126</v>
      </c>
      <c r="B182" s="10" t="s">
        <v>259</v>
      </c>
      <c r="C182" s="11" t="s">
        <v>260</v>
      </c>
      <c r="D182" s="10" t="s">
        <v>327</v>
      </c>
      <c r="E182" s="11" t="s">
        <v>328</v>
      </c>
      <c r="F182" s="12">
        <v>21000</v>
      </c>
      <c r="G182" s="12">
        <v>21000</v>
      </c>
      <c r="H182" s="28">
        <f t="shared" si="2"/>
        <v>100</v>
      </c>
    </row>
    <row r="183" spans="1:8" ht="45" x14ac:dyDescent="0.2">
      <c r="A183" s="10" t="s">
        <v>126</v>
      </c>
      <c r="B183" s="10" t="s">
        <v>261</v>
      </c>
      <c r="C183" s="11" t="s">
        <v>262</v>
      </c>
      <c r="D183" s="10" t="s">
        <v>327</v>
      </c>
      <c r="E183" s="11" t="s">
        <v>328</v>
      </c>
      <c r="F183" s="12">
        <v>25000</v>
      </c>
      <c r="G183" s="12">
        <v>25000</v>
      </c>
      <c r="H183" s="28">
        <f t="shared" si="2"/>
        <v>100</v>
      </c>
    </row>
    <row r="184" spans="1:8" ht="146.25" outlineLevel="1" x14ac:dyDescent="0.2">
      <c r="A184" s="10" t="s">
        <v>126</v>
      </c>
      <c r="B184" s="10" t="s">
        <v>263</v>
      </c>
      <c r="C184" s="13" t="s">
        <v>264</v>
      </c>
      <c r="D184" s="10" t="s">
        <v>327</v>
      </c>
      <c r="E184" s="11" t="s">
        <v>328</v>
      </c>
      <c r="F184" s="12">
        <v>10000</v>
      </c>
      <c r="G184" s="12">
        <v>10000</v>
      </c>
      <c r="H184" s="28">
        <f t="shared" si="2"/>
        <v>100</v>
      </c>
    </row>
    <row r="185" spans="1:8" ht="56.25" outlineLevel="1" x14ac:dyDescent="0.2">
      <c r="A185" s="10" t="s">
        <v>126</v>
      </c>
      <c r="B185" s="10" t="s">
        <v>265</v>
      </c>
      <c r="C185" s="11" t="s">
        <v>266</v>
      </c>
      <c r="D185" s="10" t="s">
        <v>327</v>
      </c>
      <c r="E185" s="11" t="s">
        <v>328</v>
      </c>
      <c r="F185" s="12">
        <v>11000</v>
      </c>
      <c r="G185" s="12">
        <v>11000</v>
      </c>
      <c r="H185" s="28">
        <f t="shared" si="2"/>
        <v>100</v>
      </c>
    </row>
    <row r="186" spans="1:8" ht="45" outlineLevel="1" x14ac:dyDescent="0.2">
      <c r="A186" s="10" t="s">
        <v>126</v>
      </c>
      <c r="B186" s="10" t="s">
        <v>131</v>
      </c>
      <c r="C186" s="11" t="s">
        <v>132</v>
      </c>
      <c r="D186" s="10" t="s">
        <v>327</v>
      </c>
      <c r="E186" s="11" t="s">
        <v>328</v>
      </c>
      <c r="F186" s="12">
        <v>12012920</v>
      </c>
      <c r="G186" s="12">
        <v>8250413</v>
      </c>
      <c r="H186" s="28">
        <f t="shared" si="2"/>
        <v>68.679496741841291</v>
      </c>
    </row>
    <row r="187" spans="1:8" ht="45" outlineLevel="1" x14ac:dyDescent="0.2">
      <c r="A187" s="10" t="s">
        <v>126</v>
      </c>
      <c r="B187" s="10" t="s">
        <v>303</v>
      </c>
      <c r="C187" s="11" t="s">
        <v>299</v>
      </c>
      <c r="D187" s="10" t="s">
        <v>327</v>
      </c>
      <c r="E187" s="11" t="s">
        <v>328</v>
      </c>
      <c r="F187" s="12">
        <v>305200</v>
      </c>
      <c r="G187" s="12">
        <v>305200</v>
      </c>
      <c r="H187" s="28">
        <f t="shared" si="2"/>
        <v>100</v>
      </c>
    </row>
    <row r="188" spans="1:8" ht="45" outlineLevel="1" x14ac:dyDescent="0.2">
      <c r="A188" s="10" t="s">
        <v>126</v>
      </c>
      <c r="B188" s="10" t="s">
        <v>189</v>
      </c>
      <c r="C188" s="11" t="s">
        <v>190</v>
      </c>
      <c r="D188" s="10" t="s">
        <v>327</v>
      </c>
      <c r="E188" s="11" t="s">
        <v>328</v>
      </c>
      <c r="F188" s="12">
        <v>200000</v>
      </c>
      <c r="G188" s="12">
        <v>200000</v>
      </c>
      <c r="H188" s="28">
        <f t="shared" si="2"/>
        <v>100</v>
      </c>
    </row>
    <row r="189" spans="1:8" outlineLevel="1" x14ac:dyDescent="0.2">
      <c r="A189" s="6" t="s">
        <v>304</v>
      </c>
      <c r="B189" s="7"/>
      <c r="C189" s="8"/>
      <c r="D189" s="7"/>
      <c r="E189" s="8"/>
      <c r="F189" s="9">
        <v>20625</v>
      </c>
      <c r="G189" s="9">
        <v>20625</v>
      </c>
      <c r="H189" s="28">
        <f t="shared" si="2"/>
        <v>100</v>
      </c>
    </row>
    <row r="190" spans="1:8" ht="33.75" outlineLevel="1" x14ac:dyDescent="0.2">
      <c r="A190" s="10" t="s">
        <v>304</v>
      </c>
      <c r="B190" s="10" t="s">
        <v>305</v>
      </c>
      <c r="C190" s="11" t="s">
        <v>306</v>
      </c>
      <c r="D190" s="10" t="s">
        <v>319</v>
      </c>
      <c r="E190" s="11" t="s">
        <v>320</v>
      </c>
      <c r="F190" s="12">
        <v>20625</v>
      </c>
      <c r="G190" s="12">
        <v>20625</v>
      </c>
      <c r="H190" s="28">
        <f t="shared" si="2"/>
        <v>100</v>
      </c>
    </row>
    <row r="191" spans="1:8" x14ac:dyDescent="0.2">
      <c r="A191" s="6" t="s">
        <v>135</v>
      </c>
      <c r="B191" s="7"/>
      <c r="C191" s="8"/>
      <c r="D191" s="7"/>
      <c r="E191" s="8"/>
      <c r="F191" s="9">
        <v>164580076</v>
      </c>
      <c r="G191" s="9">
        <v>112800770.48</v>
      </c>
      <c r="H191" s="28">
        <f t="shared" si="2"/>
        <v>68.538533473517177</v>
      </c>
    </row>
    <row r="192" spans="1:8" ht="123.75" outlineLevel="1" x14ac:dyDescent="0.2">
      <c r="A192" s="10" t="s">
        <v>135</v>
      </c>
      <c r="B192" s="10" t="s">
        <v>136</v>
      </c>
      <c r="C192" s="13" t="s">
        <v>137</v>
      </c>
      <c r="D192" s="10" t="s">
        <v>317</v>
      </c>
      <c r="E192" s="11" t="s">
        <v>318</v>
      </c>
      <c r="F192" s="12">
        <v>1090260</v>
      </c>
      <c r="G192" s="12">
        <v>434895.61</v>
      </c>
      <c r="H192" s="28">
        <f t="shared" si="2"/>
        <v>39.88916496982371</v>
      </c>
    </row>
    <row r="193" spans="1:8" ht="123.75" x14ac:dyDescent="0.2">
      <c r="A193" s="10" t="s">
        <v>135</v>
      </c>
      <c r="B193" s="10" t="s">
        <v>136</v>
      </c>
      <c r="C193" s="13" t="s">
        <v>137</v>
      </c>
      <c r="D193" s="10" t="s">
        <v>319</v>
      </c>
      <c r="E193" s="11" t="s">
        <v>320</v>
      </c>
      <c r="F193" s="12">
        <v>114340</v>
      </c>
      <c r="G193" s="12">
        <v>99785.600000000006</v>
      </c>
      <c r="H193" s="28">
        <f t="shared" si="2"/>
        <v>87.270946300507262</v>
      </c>
    </row>
    <row r="194" spans="1:8" ht="78.75" outlineLevel="1" x14ac:dyDescent="0.2">
      <c r="A194" s="10" t="s">
        <v>135</v>
      </c>
      <c r="B194" s="10" t="s">
        <v>138</v>
      </c>
      <c r="C194" s="11" t="s">
        <v>139</v>
      </c>
      <c r="D194" s="10" t="s">
        <v>317</v>
      </c>
      <c r="E194" s="11" t="s">
        <v>318</v>
      </c>
      <c r="F194" s="12">
        <v>1245500</v>
      </c>
      <c r="G194" s="12">
        <v>847387.79</v>
      </c>
      <c r="H194" s="28">
        <f t="shared" si="2"/>
        <v>68.035952629466081</v>
      </c>
    </row>
    <row r="195" spans="1:8" ht="45" outlineLevel="1" x14ac:dyDescent="0.2">
      <c r="A195" s="10" t="s">
        <v>135</v>
      </c>
      <c r="B195" s="10" t="s">
        <v>138</v>
      </c>
      <c r="C195" s="11" t="s">
        <v>139</v>
      </c>
      <c r="D195" s="10" t="s">
        <v>319</v>
      </c>
      <c r="E195" s="11" t="s">
        <v>320</v>
      </c>
      <c r="F195" s="12">
        <v>35100</v>
      </c>
      <c r="G195" s="12">
        <v>6578</v>
      </c>
      <c r="H195" s="28">
        <f t="shared" si="2"/>
        <v>18.74074074074074</v>
      </c>
    </row>
    <row r="196" spans="1:8" ht="90" x14ac:dyDescent="0.2">
      <c r="A196" s="10" t="s">
        <v>135</v>
      </c>
      <c r="B196" s="10" t="s">
        <v>307</v>
      </c>
      <c r="C196" s="11" t="s">
        <v>308</v>
      </c>
      <c r="D196" s="10" t="s">
        <v>327</v>
      </c>
      <c r="E196" s="11" t="s">
        <v>328</v>
      </c>
      <c r="F196" s="12">
        <v>364560</v>
      </c>
      <c r="G196" s="12">
        <v>91140</v>
      </c>
      <c r="H196" s="28">
        <f t="shared" si="2"/>
        <v>25</v>
      </c>
    </row>
    <row r="197" spans="1:8" ht="33.75" outlineLevel="1" x14ac:dyDescent="0.2">
      <c r="A197" s="10" t="s">
        <v>135</v>
      </c>
      <c r="B197" s="10" t="s">
        <v>133</v>
      </c>
      <c r="C197" s="11" t="s">
        <v>134</v>
      </c>
      <c r="D197" s="10" t="s">
        <v>319</v>
      </c>
      <c r="E197" s="11" t="s">
        <v>320</v>
      </c>
      <c r="F197" s="12">
        <v>448776</v>
      </c>
      <c r="G197" s="12">
        <v>319334.40000000002</v>
      </c>
      <c r="H197" s="28">
        <f t="shared" si="2"/>
        <v>71.156746350072197</v>
      </c>
    </row>
    <row r="198" spans="1:8" ht="22.5" outlineLevel="1" x14ac:dyDescent="0.2">
      <c r="A198" s="10" t="s">
        <v>135</v>
      </c>
      <c r="B198" s="10" t="s">
        <v>133</v>
      </c>
      <c r="C198" s="11" t="s">
        <v>134</v>
      </c>
      <c r="D198" s="10" t="s">
        <v>323</v>
      </c>
      <c r="E198" s="11" t="s">
        <v>324</v>
      </c>
      <c r="F198" s="12">
        <v>782208</v>
      </c>
      <c r="G198" s="12">
        <v>777369.59999999998</v>
      </c>
      <c r="H198" s="28">
        <f t="shared" si="2"/>
        <v>99.381443298969074</v>
      </c>
    </row>
    <row r="199" spans="1:8" ht="45" outlineLevel="1" x14ac:dyDescent="0.2">
      <c r="A199" s="10" t="s">
        <v>135</v>
      </c>
      <c r="B199" s="10" t="s">
        <v>133</v>
      </c>
      <c r="C199" s="11" t="s">
        <v>134</v>
      </c>
      <c r="D199" s="10" t="s">
        <v>327</v>
      </c>
      <c r="E199" s="11" t="s">
        <v>328</v>
      </c>
      <c r="F199" s="12">
        <v>1829700</v>
      </c>
      <c r="G199" s="12">
        <v>1829700</v>
      </c>
      <c r="H199" s="28">
        <f t="shared" si="2"/>
        <v>100</v>
      </c>
    </row>
    <row r="200" spans="1:8" ht="146.25" outlineLevel="1" x14ac:dyDescent="0.2">
      <c r="A200" s="10" t="s">
        <v>135</v>
      </c>
      <c r="B200" s="10" t="s">
        <v>142</v>
      </c>
      <c r="C200" s="13" t="s">
        <v>143</v>
      </c>
      <c r="D200" s="10" t="s">
        <v>319</v>
      </c>
      <c r="E200" s="11" t="s">
        <v>320</v>
      </c>
      <c r="F200" s="12">
        <v>456132.6</v>
      </c>
      <c r="G200" s="12">
        <v>442310.40000000002</v>
      </c>
      <c r="H200" s="28">
        <f t="shared" si="2"/>
        <v>96.969696969696983</v>
      </c>
    </row>
    <row r="201" spans="1:8" ht="146.25" x14ac:dyDescent="0.2">
      <c r="A201" s="10" t="s">
        <v>135</v>
      </c>
      <c r="B201" s="10" t="s">
        <v>142</v>
      </c>
      <c r="C201" s="13" t="s">
        <v>143</v>
      </c>
      <c r="D201" s="10" t="s">
        <v>323</v>
      </c>
      <c r="E201" s="11" t="s">
        <v>324</v>
      </c>
      <c r="F201" s="12">
        <v>95367.4</v>
      </c>
      <c r="G201" s="12">
        <v>55288.800000000003</v>
      </c>
      <c r="H201" s="28">
        <f t="shared" si="2"/>
        <v>57.974527983357007</v>
      </c>
    </row>
    <row r="202" spans="1:8" ht="67.5" outlineLevel="1" x14ac:dyDescent="0.2">
      <c r="A202" s="10" t="s">
        <v>135</v>
      </c>
      <c r="B202" s="10" t="s">
        <v>144</v>
      </c>
      <c r="C202" s="11" t="s">
        <v>145</v>
      </c>
      <c r="D202" s="10" t="s">
        <v>327</v>
      </c>
      <c r="E202" s="11" t="s">
        <v>328</v>
      </c>
      <c r="F202" s="12">
        <v>2474386</v>
      </c>
      <c r="G202" s="12">
        <v>1855469.8</v>
      </c>
      <c r="H202" s="28">
        <f t="shared" si="2"/>
        <v>74.987079622985263</v>
      </c>
    </row>
    <row r="203" spans="1:8" ht="45" x14ac:dyDescent="0.2">
      <c r="A203" s="10" t="s">
        <v>135</v>
      </c>
      <c r="B203" s="10" t="s">
        <v>152</v>
      </c>
      <c r="C203" s="11" t="s">
        <v>153</v>
      </c>
      <c r="D203" s="10" t="s">
        <v>319</v>
      </c>
      <c r="E203" s="11" t="s">
        <v>320</v>
      </c>
      <c r="F203" s="12">
        <v>158096</v>
      </c>
      <c r="G203" s="12">
        <v>112950</v>
      </c>
      <c r="H203" s="28">
        <f t="shared" si="2"/>
        <v>71.44393280032385</v>
      </c>
    </row>
    <row r="204" spans="1:8" ht="45" outlineLevel="1" x14ac:dyDescent="0.2">
      <c r="A204" s="10" t="s">
        <v>135</v>
      </c>
      <c r="B204" s="10" t="s">
        <v>152</v>
      </c>
      <c r="C204" s="11" t="s">
        <v>153</v>
      </c>
      <c r="D204" s="10" t="s">
        <v>327</v>
      </c>
      <c r="E204" s="11" t="s">
        <v>328</v>
      </c>
      <c r="F204" s="12">
        <v>2960150</v>
      </c>
      <c r="G204" s="12">
        <v>2272436</v>
      </c>
      <c r="H204" s="28">
        <f t="shared" si="2"/>
        <v>76.767596236677193</v>
      </c>
    </row>
    <row r="205" spans="1:8" ht="45" outlineLevel="1" x14ac:dyDescent="0.2">
      <c r="A205" s="10" t="s">
        <v>135</v>
      </c>
      <c r="B205" s="10" t="s">
        <v>154</v>
      </c>
      <c r="C205" s="11" t="s">
        <v>155</v>
      </c>
      <c r="D205" s="10" t="s">
        <v>319</v>
      </c>
      <c r="E205" s="11" t="s">
        <v>320</v>
      </c>
      <c r="F205" s="12">
        <v>552756</v>
      </c>
      <c r="G205" s="12">
        <v>152999.76999999999</v>
      </c>
      <c r="H205" s="28">
        <f t="shared" ref="H205:H268" si="3">G205/F205*100</f>
        <v>27.679440838272217</v>
      </c>
    </row>
    <row r="206" spans="1:8" ht="45" x14ac:dyDescent="0.2">
      <c r="A206" s="10" t="s">
        <v>135</v>
      </c>
      <c r="B206" s="10" t="s">
        <v>154</v>
      </c>
      <c r="C206" s="11" t="s">
        <v>155</v>
      </c>
      <c r="D206" s="10" t="s">
        <v>327</v>
      </c>
      <c r="E206" s="11" t="s">
        <v>328</v>
      </c>
      <c r="F206" s="12">
        <v>21647644</v>
      </c>
      <c r="G206" s="12">
        <v>17828769</v>
      </c>
      <c r="H206" s="28">
        <f t="shared" si="3"/>
        <v>82.358934764448264</v>
      </c>
    </row>
    <row r="207" spans="1:8" ht="78.75" outlineLevel="1" x14ac:dyDescent="0.2">
      <c r="A207" s="10" t="s">
        <v>135</v>
      </c>
      <c r="B207" s="10" t="s">
        <v>156</v>
      </c>
      <c r="C207" s="11" t="s">
        <v>11</v>
      </c>
      <c r="D207" s="10" t="s">
        <v>317</v>
      </c>
      <c r="E207" s="11" t="s">
        <v>318</v>
      </c>
      <c r="F207" s="12">
        <v>7253072</v>
      </c>
      <c r="G207" s="12">
        <v>5714453.7400000002</v>
      </c>
      <c r="H207" s="28">
        <f t="shared" si="3"/>
        <v>78.786667773324197</v>
      </c>
    </row>
    <row r="208" spans="1:8" ht="33.75" x14ac:dyDescent="0.2">
      <c r="A208" s="10" t="s">
        <v>135</v>
      </c>
      <c r="B208" s="10" t="s">
        <v>156</v>
      </c>
      <c r="C208" s="11" t="s">
        <v>11</v>
      </c>
      <c r="D208" s="10" t="s">
        <v>319</v>
      </c>
      <c r="E208" s="11" t="s">
        <v>320</v>
      </c>
      <c r="F208" s="12">
        <v>177062</v>
      </c>
      <c r="G208" s="12">
        <v>87930.32</v>
      </c>
      <c r="H208" s="28">
        <f t="shared" si="3"/>
        <v>49.660751601134066</v>
      </c>
    </row>
    <row r="209" spans="1:8" ht="66.75" customHeight="1" x14ac:dyDescent="0.2">
      <c r="A209" s="10" t="s">
        <v>135</v>
      </c>
      <c r="B209" s="10" t="s">
        <v>157</v>
      </c>
      <c r="C209" s="11" t="s">
        <v>158</v>
      </c>
      <c r="D209" s="10" t="s">
        <v>317</v>
      </c>
      <c r="E209" s="11" t="s">
        <v>318</v>
      </c>
      <c r="F209" s="12">
        <v>88930114.829999998</v>
      </c>
      <c r="G209" s="12">
        <v>59925052.450000003</v>
      </c>
      <c r="H209" s="28">
        <f t="shared" si="3"/>
        <v>67.384431656872962</v>
      </c>
    </row>
    <row r="210" spans="1:8" ht="66.75" customHeight="1" x14ac:dyDescent="0.2">
      <c r="A210" s="10" t="s">
        <v>135</v>
      </c>
      <c r="B210" s="10" t="s">
        <v>157</v>
      </c>
      <c r="C210" s="11" t="s">
        <v>158</v>
      </c>
      <c r="D210" s="10" t="s">
        <v>319</v>
      </c>
      <c r="E210" s="11" t="s">
        <v>320</v>
      </c>
      <c r="F210" s="12">
        <v>31158165.649999999</v>
      </c>
      <c r="G210" s="12">
        <v>17858530.920000002</v>
      </c>
      <c r="H210" s="28">
        <f t="shared" si="3"/>
        <v>57.315732641661477</v>
      </c>
    </row>
    <row r="211" spans="1:8" ht="66.75" customHeight="1" x14ac:dyDescent="0.2">
      <c r="A211" s="10" t="s">
        <v>135</v>
      </c>
      <c r="B211" s="10" t="s">
        <v>157</v>
      </c>
      <c r="C211" s="11" t="s">
        <v>158</v>
      </c>
      <c r="D211" s="10" t="s">
        <v>323</v>
      </c>
      <c r="E211" s="11" t="s">
        <v>324</v>
      </c>
      <c r="F211" s="12">
        <v>189613.17</v>
      </c>
      <c r="G211" s="12">
        <v>97150.23</v>
      </c>
      <c r="H211" s="28">
        <f t="shared" si="3"/>
        <v>51.236013827520523</v>
      </c>
    </row>
    <row r="212" spans="1:8" ht="66.75" customHeight="1" x14ac:dyDescent="0.2">
      <c r="A212" s="10" t="s">
        <v>135</v>
      </c>
      <c r="B212" s="10" t="s">
        <v>157</v>
      </c>
      <c r="C212" s="11" t="s">
        <v>158</v>
      </c>
      <c r="D212" s="10" t="s">
        <v>321</v>
      </c>
      <c r="E212" s="11" t="s">
        <v>322</v>
      </c>
      <c r="F212" s="12">
        <v>349334.13</v>
      </c>
      <c r="G212" s="12">
        <v>235300.53</v>
      </c>
      <c r="H212" s="28">
        <f t="shared" si="3"/>
        <v>67.356868336912854</v>
      </c>
    </row>
    <row r="213" spans="1:8" ht="66.75" customHeight="1" x14ac:dyDescent="0.2">
      <c r="A213" s="10" t="s">
        <v>135</v>
      </c>
      <c r="B213" s="10" t="s">
        <v>26</v>
      </c>
      <c r="C213" s="11" t="s">
        <v>27</v>
      </c>
      <c r="D213" s="10" t="s">
        <v>319</v>
      </c>
      <c r="E213" s="11" t="s">
        <v>320</v>
      </c>
      <c r="F213" s="12">
        <v>33000</v>
      </c>
      <c r="G213" s="12">
        <v>0</v>
      </c>
      <c r="H213" s="28">
        <f t="shared" si="3"/>
        <v>0</v>
      </c>
    </row>
    <row r="214" spans="1:8" ht="66.75" customHeight="1" x14ac:dyDescent="0.2">
      <c r="A214" s="10" t="s">
        <v>135</v>
      </c>
      <c r="B214" s="10" t="s">
        <v>26</v>
      </c>
      <c r="C214" s="11" t="s">
        <v>27</v>
      </c>
      <c r="D214" s="10" t="s">
        <v>327</v>
      </c>
      <c r="E214" s="11" t="s">
        <v>328</v>
      </c>
      <c r="F214" s="12">
        <v>139660</v>
      </c>
      <c r="G214" s="12">
        <v>139660</v>
      </c>
      <c r="H214" s="28">
        <f t="shared" si="3"/>
        <v>100</v>
      </c>
    </row>
    <row r="215" spans="1:8" ht="66.75" customHeight="1" x14ac:dyDescent="0.2">
      <c r="A215" s="10" t="s">
        <v>135</v>
      </c>
      <c r="B215" s="10" t="s">
        <v>28</v>
      </c>
      <c r="C215" s="13" t="s">
        <v>29</v>
      </c>
      <c r="D215" s="10" t="s">
        <v>317</v>
      </c>
      <c r="E215" s="11" t="s">
        <v>318</v>
      </c>
      <c r="F215" s="12">
        <v>23163</v>
      </c>
      <c r="G215" s="12">
        <v>23163</v>
      </c>
      <c r="H215" s="28">
        <f t="shared" si="3"/>
        <v>100</v>
      </c>
    </row>
    <row r="216" spans="1:8" ht="66.75" customHeight="1" x14ac:dyDescent="0.2">
      <c r="A216" s="10" t="s">
        <v>135</v>
      </c>
      <c r="B216" s="10" t="s">
        <v>28</v>
      </c>
      <c r="C216" s="13" t="s">
        <v>29</v>
      </c>
      <c r="D216" s="10" t="s">
        <v>319</v>
      </c>
      <c r="E216" s="11" t="s">
        <v>320</v>
      </c>
      <c r="F216" s="12">
        <v>791587</v>
      </c>
      <c r="G216" s="12">
        <v>347334</v>
      </c>
      <c r="H216" s="28">
        <f t="shared" si="3"/>
        <v>43.878183951985065</v>
      </c>
    </row>
    <row r="217" spans="1:8" ht="66.75" customHeight="1" x14ac:dyDescent="0.2">
      <c r="A217" s="10" t="s">
        <v>135</v>
      </c>
      <c r="B217" s="10" t="s">
        <v>28</v>
      </c>
      <c r="C217" s="13" t="s">
        <v>29</v>
      </c>
      <c r="D217" s="10" t="s">
        <v>327</v>
      </c>
      <c r="E217" s="11" t="s">
        <v>328</v>
      </c>
      <c r="F217" s="12">
        <v>843555.22</v>
      </c>
      <c r="G217" s="12">
        <v>840616</v>
      </c>
      <c r="H217" s="28">
        <f t="shared" si="3"/>
        <v>99.651567564243166</v>
      </c>
    </row>
    <row r="218" spans="1:8" ht="66.75" customHeight="1" x14ac:dyDescent="0.2">
      <c r="A218" s="10" t="s">
        <v>135</v>
      </c>
      <c r="B218" s="10" t="s">
        <v>30</v>
      </c>
      <c r="C218" s="11" t="s">
        <v>31</v>
      </c>
      <c r="D218" s="10" t="s">
        <v>319</v>
      </c>
      <c r="E218" s="11" t="s">
        <v>320</v>
      </c>
      <c r="F218" s="12">
        <v>55000</v>
      </c>
      <c r="G218" s="12">
        <v>27100</v>
      </c>
      <c r="H218" s="28">
        <f t="shared" si="3"/>
        <v>49.272727272727273</v>
      </c>
    </row>
    <row r="219" spans="1:8" ht="66.75" customHeight="1" x14ac:dyDescent="0.2">
      <c r="A219" s="10" t="s">
        <v>135</v>
      </c>
      <c r="B219" s="10" t="s">
        <v>30</v>
      </c>
      <c r="C219" s="11" t="s">
        <v>31</v>
      </c>
      <c r="D219" s="10" t="s">
        <v>327</v>
      </c>
      <c r="E219" s="11" t="s">
        <v>328</v>
      </c>
      <c r="F219" s="12">
        <v>255773</v>
      </c>
      <c r="G219" s="12">
        <v>255773</v>
      </c>
      <c r="H219" s="28">
        <f t="shared" si="3"/>
        <v>100</v>
      </c>
    </row>
    <row r="220" spans="1:8" ht="66.75" customHeight="1" x14ac:dyDescent="0.2">
      <c r="A220" s="10" t="s">
        <v>135</v>
      </c>
      <c r="B220" s="10" t="s">
        <v>259</v>
      </c>
      <c r="C220" s="11" t="s">
        <v>260</v>
      </c>
      <c r="D220" s="10" t="s">
        <v>319</v>
      </c>
      <c r="E220" s="11" t="s">
        <v>320</v>
      </c>
      <c r="F220" s="12">
        <v>2000</v>
      </c>
      <c r="G220" s="12">
        <v>0</v>
      </c>
      <c r="H220" s="28">
        <f t="shared" si="3"/>
        <v>0</v>
      </c>
    </row>
    <row r="221" spans="1:8" ht="66.75" customHeight="1" x14ac:dyDescent="0.2">
      <c r="A221" s="10" t="s">
        <v>135</v>
      </c>
      <c r="B221" s="10" t="s">
        <v>259</v>
      </c>
      <c r="C221" s="11" t="s">
        <v>260</v>
      </c>
      <c r="D221" s="10" t="s">
        <v>327</v>
      </c>
      <c r="E221" s="11" t="s">
        <v>328</v>
      </c>
      <c r="F221" s="12">
        <v>52000</v>
      </c>
      <c r="G221" s="12">
        <v>52000</v>
      </c>
      <c r="H221" s="28">
        <f t="shared" si="3"/>
        <v>100</v>
      </c>
    </row>
    <row r="222" spans="1:8" ht="66.75" customHeight="1" x14ac:dyDescent="0.2">
      <c r="A222" s="10" t="s">
        <v>135</v>
      </c>
      <c r="B222" s="10" t="s">
        <v>267</v>
      </c>
      <c r="C222" s="11" t="s">
        <v>268</v>
      </c>
      <c r="D222" s="10" t="s">
        <v>319</v>
      </c>
      <c r="E222" s="11" t="s">
        <v>320</v>
      </c>
      <c r="F222" s="12">
        <v>1708.48</v>
      </c>
      <c r="G222" s="12">
        <v>0</v>
      </c>
      <c r="H222" s="28">
        <f t="shared" si="3"/>
        <v>0</v>
      </c>
    </row>
    <row r="223" spans="1:8" ht="66.75" customHeight="1" x14ac:dyDescent="0.2">
      <c r="A223" s="10" t="s">
        <v>135</v>
      </c>
      <c r="B223" s="10" t="s">
        <v>267</v>
      </c>
      <c r="C223" s="11" t="s">
        <v>268</v>
      </c>
      <c r="D223" s="10" t="s">
        <v>327</v>
      </c>
      <c r="E223" s="11" t="s">
        <v>328</v>
      </c>
      <c r="F223" s="12">
        <v>60291.519999999997</v>
      </c>
      <c r="G223" s="12">
        <v>60291.519999999997</v>
      </c>
      <c r="H223" s="28">
        <f t="shared" si="3"/>
        <v>100</v>
      </c>
    </row>
    <row r="224" spans="1:8" ht="66.75" customHeight="1" x14ac:dyDescent="0.2">
      <c r="A224" s="10" t="s">
        <v>135</v>
      </c>
      <c r="B224" s="10" t="s">
        <v>269</v>
      </c>
      <c r="C224" s="11" t="s">
        <v>270</v>
      </c>
      <c r="D224" s="10" t="s">
        <v>327</v>
      </c>
      <c r="E224" s="11" t="s">
        <v>328</v>
      </c>
      <c r="F224" s="12">
        <v>10000</v>
      </c>
      <c r="G224" s="12">
        <v>10000</v>
      </c>
      <c r="H224" s="28">
        <f t="shared" si="3"/>
        <v>100</v>
      </c>
    </row>
    <row r="225" spans="1:8" ht="66.75" customHeight="1" x14ac:dyDescent="0.2">
      <c r="A225" s="6" t="s">
        <v>163</v>
      </c>
      <c r="B225" s="7"/>
      <c r="C225" s="8"/>
      <c r="D225" s="7"/>
      <c r="E225" s="8"/>
      <c r="F225" s="9">
        <v>123972465.12</v>
      </c>
      <c r="G225" s="9">
        <v>87959694.659999996</v>
      </c>
      <c r="H225" s="28">
        <f t="shared" si="3"/>
        <v>70.950992686044273</v>
      </c>
    </row>
    <row r="226" spans="1:8" ht="66.75" customHeight="1" x14ac:dyDescent="0.2">
      <c r="A226" s="10" t="s">
        <v>163</v>
      </c>
      <c r="B226" s="10" t="s">
        <v>164</v>
      </c>
      <c r="C226" s="11" t="s">
        <v>165</v>
      </c>
      <c r="D226" s="10" t="s">
        <v>327</v>
      </c>
      <c r="E226" s="11" t="s">
        <v>328</v>
      </c>
      <c r="F226" s="12">
        <v>50000</v>
      </c>
      <c r="G226" s="12">
        <v>50000</v>
      </c>
      <c r="H226" s="28">
        <f t="shared" si="3"/>
        <v>100</v>
      </c>
    </row>
    <row r="227" spans="1:8" ht="12.75" customHeight="1" x14ac:dyDescent="0.2">
      <c r="A227" s="10" t="s">
        <v>163</v>
      </c>
      <c r="B227" s="10" t="s">
        <v>166</v>
      </c>
      <c r="C227" s="11" t="s">
        <v>271</v>
      </c>
      <c r="D227" s="10" t="s">
        <v>327</v>
      </c>
      <c r="E227" s="11" t="s">
        <v>328</v>
      </c>
      <c r="F227" s="12">
        <v>2919731.51</v>
      </c>
      <c r="G227" s="12">
        <v>2919731.51</v>
      </c>
      <c r="H227" s="28">
        <f t="shared" si="3"/>
        <v>100</v>
      </c>
    </row>
    <row r="228" spans="1:8" ht="57.75" customHeight="1" x14ac:dyDescent="0.2">
      <c r="A228" s="10" t="s">
        <v>163</v>
      </c>
      <c r="B228" s="10" t="s">
        <v>167</v>
      </c>
      <c r="C228" s="11" t="s">
        <v>168</v>
      </c>
      <c r="D228" s="10" t="s">
        <v>327</v>
      </c>
      <c r="E228" s="11" t="s">
        <v>328</v>
      </c>
      <c r="F228" s="12">
        <v>34446010.229999997</v>
      </c>
      <c r="G228" s="12">
        <v>23941880.23</v>
      </c>
      <c r="H228" s="28">
        <f t="shared" si="3"/>
        <v>69.505524936378109</v>
      </c>
    </row>
    <row r="229" spans="1:8" ht="20.25" customHeight="1" x14ac:dyDescent="0.2">
      <c r="A229" s="10" t="s">
        <v>163</v>
      </c>
      <c r="B229" s="10" t="s">
        <v>309</v>
      </c>
      <c r="C229" s="11" t="s">
        <v>299</v>
      </c>
      <c r="D229" s="10" t="s">
        <v>327</v>
      </c>
      <c r="E229" s="11" t="s">
        <v>328</v>
      </c>
      <c r="F229" s="12">
        <v>6695746</v>
      </c>
      <c r="G229" s="12">
        <v>4202871</v>
      </c>
      <c r="H229" s="28">
        <f t="shared" si="3"/>
        <v>62.769271713711959</v>
      </c>
    </row>
    <row r="230" spans="1:8" ht="57.75" customHeight="1" x14ac:dyDescent="0.2">
      <c r="A230" s="10" t="s">
        <v>163</v>
      </c>
      <c r="B230" s="10" t="s">
        <v>169</v>
      </c>
      <c r="C230" s="11" t="s">
        <v>170</v>
      </c>
      <c r="D230" s="10" t="s">
        <v>327</v>
      </c>
      <c r="E230" s="11" t="s">
        <v>328</v>
      </c>
      <c r="F230" s="12">
        <v>84373.4</v>
      </c>
      <c r="G230" s="12">
        <v>84373.4</v>
      </c>
      <c r="H230" s="28">
        <f t="shared" si="3"/>
        <v>100</v>
      </c>
    </row>
    <row r="231" spans="1:8" ht="22.5" customHeight="1" x14ac:dyDescent="0.2">
      <c r="A231" s="10" t="s">
        <v>163</v>
      </c>
      <c r="B231" s="10" t="s">
        <v>272</v>
      </c>
      <c r="C231" s="11" t="s">
        <v>273</v>
      </c>
      <c r="D231" s="10" t="s">
        <v>327</v>
      </c>
      <c r="E231" s="11" t="s">
        <v>328</v>
      </c>
      <c r="F231" s="12">
        <v>3307125</v>
      </c>
      <c r="G231" s="12">
        <v>2854485.63</v>
      </c>
      <c r="H231" s="28">
        <f t="shared" si="3"/>
        <v>86.313206485996147</v>
      </c>
    </row>
    <row r="232" spans="1:8" ht="54.75" customHeight="1" x14ac:dyDescent="0.2">
      <c r="A232" s="10" t="s">
        <v>163</v>
      </c>
      <c r="B232" s="10" t="s">
        <v>171</v>
      </c>
      <c r="C232" s="11" t="s">
        <v>172</v>
      </c>
      <c r="D232" s="10" t="s">
        <v>327</v>
      </c>
      <c r="E232" s="11" t="s">
        <v>328</v>
      </c>
      <c r="F232" s="12">
        <v>1398700</v>
      </c>
      <c r="G232" s="12">
        <v>960620</v>
      </c>
      <c r="H232" s="28">
        <f t="shared" si="3"/>
        <v>68.67948809608923</v>
      </c>
    </row>
    <row r="233" spans="1:8" ht="57.75" customHeight="1" x14ac:dyDescent="0.2">
      <c r="A233" s="10" t="s">
        <v>163</v>
      </c>
      <c r="B233" s="10" t="s">
        <v>310</v>
      </c>
      <c r="C233" s="11" t="s">
        <v>299</v>
      </c>
      <c r="D233" s="10" t="s">
        <v>327</v>
      </c>
      <c r="E233" s="11" t="s">
        <v>328</v>
      </c>
      <c r="F233" s="12">
        <v>71610</v>
      </c>
      <c r="G233" s="12">
        <v>71610</v>
      </c>
      <c r="H233" s="28">
        <f t="shared" si="3"/>
        <v>100</v>
      </c>
    </row>
    <row r="234" spans="1:8" ht="31.5" customHeight="1" x14ac:dyDescent="0.2">
      <c r="A234" s="10" t="s">
        <v>163</v>
      </c>
      <c r="B234" s="10" t="s">
        <v>283</v>
      </c>
      <c r="C234" s="11" t="s">
        <v>190</v>
      </c>
      <c r="D234" s="10" t="s">
        <v>327</v>
      </c>
      <c r="E234" s="11" t="s">
        <v>328</v>
      </c>
      <c r="F234" s="12">
        <v>250000</v>
      </c>
      <c r="G234" s="12">
        <v>250000</v>
      </c>
      <c r="H234" s="28">
        <f t="shared" si="3"/>
        <v>100</v>
      </c>
    </row>
    <row r="235" spans="1:8" ht="59.25" customHeight="1" x14ac:dyDescent="0.2">
      <c r="A235" s="10" t="s">
        <v>163</v>
      </c>
      <c r="B235" s="10" t="s">
        <v>173</v>
      </c>
      <c r="C235" s="11" t="s">
        <v>174</v>
      </c>
      <c r="D235" s="10" t="s">
        <v>327</v>
      </c>
      <c r="E235" s="11" t="s">
        <v>328</v>
      </c>
      <c r="F235" s="12">
        <v>57690518.119999997</v>
      </c>
      <c r="G235" s="12">
        <v>40575294.119999997</v>
      </c>
      <c r="H235" s="28">
        <f t="shared" si="3"/>
        <v>70.332691475574492</v>
      </c>
    </row>
    <row r="236" spans="1:8" ht="51.75" customHeight="1" x14ac:dyDescent="0.2">
      <c r="A236" s="10" t="s">
        <v>163</v>
      </c>
      <c r="B236" s="10" t="s">
        <v>311</v>
      </c>
      <c r="C236" s="11" t="s">
        <v>299</v>
      </c>
      <c r="D236" s="10" t="s">
        <v>327</v>
      </c>
      <c r="E236" s="11" t="s">
        <v>328</v>
      </c>
      <c r="F236" s="12">
        <v>2898944</v>
      </c>
      <c r="G236" s="12">
        <v>2898944</v>
      </c>
      <c r="H236" s="28">
        <f t="shared" si="3"/>
        <v>100</v>
      </c>
    </row>
    <row r="237" spans="1:8" ht="52.5" customHeight="1" x14ac:dyDescent="0.2">
      <c r="A237" s="10" t="s">
        <v>163</v>
      </c>
      <c r="B237" s="10" t="s">
        <v>274</v>
      </c>
      <c r="C237" s="11" t="s">
        <v>275</v>
      </c>
      <c r="D237" s="10" t="s">
        <v>327</v>
      </c>
      <c r="E237" s="11" t="s">
        <v>328</v>
      </c>
      <c r="F237" s="12">
        <v>8080000</v>
      </c>
      <c r="G237" s="12">
        <v>8080000</v>
      </c>
      <c r="H237" s="28">
        <f t="shared" si="3"/>
        <v>100</v>
      </c>
    </row>
    <row r="238" spans="1:8" ht="52.5" customHeight="1" x14ac:dyDescent="0.2">
      <c r="A238" s="10" t="s">
        <v>163</v>
      </c>
      <c r="B238" s="10" t="s">
        <v>276</v>
      </c>
      <c r="C238" s="11" t="s">
        <v>277</v>
      </c>
      <c r="D238" s="10" t="s">
        <v>327</v>
      </c>
      <c r="E238" s="11" t="s">
        <v>328</v>
      </c>
      <c r="F238" s="12">
        <v>105208.34</v>
      </c>
      <c r="G238" s="12">
        <v>105208.34</v>
      </c>
      <c r="H238" s="28">
        <f t="shared" si="3"/>
        <v>100</v>
      </c>
    </row>
    <row r="239" spans="1:8" ht="57.75" customHeight="1" x14ac:dyDescent="0.2">
      <c r="A239" s="10" t="s">
        <v>163</v>
      </c>
      <c r="B239" s="10" t="s">
        <v>175</v>
      </c>
      <c r="C239" s="11" t="s">
        <v>176</v>
      </c>
      <c r="D239" s="10" t="s">
        <v>319</v>
      </c>
      <c r="E239" s="11" t="s">
        <v>320</v>
      </c>
      <c r="F239" s="12">
        <v>1041300</v>
      </c>
      <c r="G239" s="12">
        <v>700370.43</v>
      </c>
      <c r="H239" s="28">
        <f t="shared" si="3"/>
        <v>67.259236531259006</v>
      </c>
    </row>
    <row r="240" spans="1:8" ht="34.5" customHeight="1" x14ac:dyDescent="0.2">
      <c r="A240" s="10" t="s">
        <v>163</v>
      </c>
      <c r="B240" s="10" t="s">
        <v>215</v>
      </c>
      <c r="C240" s="11" t="s">
        <v>216</v>
      </c>
      <c r="D240" s="10" t="s">
        <v>327</v>
      </c>
      <c r="E240" s="11" t="s">
        <v>328</v>
      </c>
      <c r="F240" s="12">
        <v>264306</v>
      </c>
      <c r="G240" s="12">
        <v>264306</v>
      </c>
      <c r="H240" s="28">
        <f t="shared" si="3"/>
        <v>100</v>
      </c>
    </row>
    <row r="241" spans="1:8" ht="38.25" customHeight="1" x14ac:dyDescent="0.2">
      <c r="A241" s="10" t="s">
        <v>163</v>
      </c>
      <c r="B241" s="10" t="s">
        <v>217</v>
      </c>
      <c r="C241" s="11" t="s">
        <v>218</v>
      </c>
      <c r="D241" s="10" t="s">
        <v>319</v>
      </c>
      <c r="E241" s="11" t="s">
        <v>320</v>
      </c>
      <c r="F241" s="12">
        <v>4668892.5199999996</v>
      </c>
      <c r="G241" s="12">
        <v>0</v>
      </c>
      <c r="H241" s="28">
        <f t="shared" si="3"/>
        <v>0</v>
      </c>
    </row>
    <row r="242" spans="1:8" ht="54" customHeight="1" x14ac:dyDescent="0.2">
      <c r="A242" s="6" t="s">
        <v>177</v>
      </c>
      <c r="B242" s="7"/>
      <c r="C242" s="8"/>
      <c r="D242" s="7"/>
      <c r="E242" s="8"/>
      <c r="F242" s="9">
        <v>49761274</v>
      </c>
      <c r="G242" s="9">
        <v>32050443.23</v>
      </c>
      <c r="H242" s="28">
        <f t="shared" si="3"/>
        <v>64.408405681092489</v>
      </c>
    </row>
    <row r="243" spans="1:8" ht="45.75" customHeight="1" x14ac:dyDescent="0.2">
      <c r="A243" s="10" t="s">
        <v>177</v>
      </c>
      <c r="B243" s="10" t="s">
        <v>178</v>
      </c>
      <c r="C243" s="11" t="s">
        <v>179</v>
      </c>
      <c r="D243" s="10" t="s">
        <v>317</v>
      </c>
      <c r="E243" s="11" t="s">
        <v>318</v>
      </c>
      <c r="F243" s="12">
        <v>5130600</v>
      </c>
      <c r="G243" s="12">
        <v>3794984.4</v>
      </c>
      <c r="H243" s="28">
        <f t="shared" si="3"/>
        <v>73.967652906092852</v>
      </c>
    </row>
    <row r="244" spans="1:8" ht="38.25" customHeight="1" x14ac:dyDescent="0.2">
      <c r="A244" s="10" t="s">
        <v>177</v>
      </c>
      <c r="B244" s="10" t="s">
        <v>178</v>
      </c>
      <c r="C244" s="11" t="s">
        <v>179</v>
      </c>
      <c r="D244" s="10" t="s">
        <v>319</v>
      </c>
      <c r="E244" s="11" t="s">
        <v>320</v>
      </c>
      <c r="F244" s="12">
        <v>425900</v>
      </c>
      <c r="G244" s="12">
        <v>331890.12</v>
      </c>
      <c r="H244" s="28">
        <f t="shared" si="3"/>
        <v>77.92677154261564</v>
      </c>
    </row>
    <row r="245" spans="1:8" ht="38.25" customHeight="1" x14ac:dyDescent="0.2">
      <c r="A245" s="10" t="s">
        <v>177</v>
      </c>
      <c r="B245" s="10" t="s">
        <v>180</v>
      </c>
      <c r="C245" s="11" t="s">
        <v>181</v>
      </c>
      <c r="D245" s="10" t="s">
        <v>317</v>
      </c>
      <c r="E245" s="11" t="s">
        <v>318</v>
      </c>
      <c r="F245" s="12">
        <v>20300300</v>
      </c>
      <c r="G245" s="12">
        <v>14374226.5</v>
      </c>
      <c r="H245" s="28">
        <f t="shared" si="3"/>
        <v>70.807951114022956</v>
      </c>
    </row>
    <row r="246" spans="1:8" ht="38.25" customHeight="1" x14ac:dyDescent="0.2">
      <c r="A246" s="10" t="s">
        <v>177</v>
      </c>
      <c r="B246" s="10" t="s">
        <v>180</v>
      </c>
      <c r="C246" s="11" t="s">
        <v>181</v>
      </c>
      <c r="D246" s="10" t="s">
        <v>319</v>
      </c>
      <c r="E246" s="11" t="s">
        <v>320</v>
      </c>
      <c r="F246" s="12">
        <v>18888419.640000001</v>
      </c>
      <c r="G246" s="12">
        <v>10319893.68</v>
      </c>
      <c r="H246" s="28">
        <f t="shared" si="3"/>
        <v>54.63608854890942</v>
      </c>
    </row>
    <row r="247" spans="1:8" ht="51.75" customHeight="1" x14ac:dyDescent="0.2">
      <c r="A247" s="10" t="s">
        <v>177</v>
      </c>
      <c r="B247" s="10" t="s">
        <v>180</v>
      </c>
      <c r="C247" s="11" t="s">
        <v>181</v>
      </c>
      <c r="D247" s="10" t="s">
        <v>321</v>
      </c>
      <c r="E247" s="11" t="s">
        <v>322</v>
      </c>
      <c r="F247" s="12">
        <v>151354.35999999999</v>
      </c>
      <c r="G247" s="12">
        <v>104373.36</v>
      </c>
      <c r="H247" s="28">
        <f t="shared" si="3"/>
        <v>68.95959918168198</v>
      </c>
    </row>
    <row r="248" spans="1:8" ht="27.75" customHeight="1" x14ac:dyDescent="0.2">
      <c r="A248" s="10" t="s">
        <v>177</v>
      </c>
      <c r="B248" s="10" t="s">
        <v>182</v>
      </c>
      <c r="C248" s="11" t="s">
        <v>11</v>
      </c>
      <c r="D248" s="10" t="s">
        <v>317</v>
      </c>
      <c r="E248" s="11" t="s">
        <v>318</v>
      </c>
      <c r="F248" s="12">
        <v>4795339</v>
      </c>
      <c r="G248" s="12">
        <v>3080292.12</v>
      </c>
      <c r="H248" s="28">
        <f t="shared" si="3"/>
        <v>64.235127485251837</v>
      </c>
    </row>
    <row r="249" spans="1:8" ht="84" customHeight="1" x14ac:dyDescent="0.2">
      <c r="A249" s="10" t="s">
        <v>177</v>
      </c>
      <c r="B249" s="10" t="s">
        <v>182</v>
      </c>
      <c r="C249" s="11" t="s">
        <v>11</v>
      </c>
      <c r="D249" s="10" t="s">
        <v>319</v>
      </c>
      <c r="E249" s="11" t="s">
        <v>320</v>
      </c>
      <c r="F249" s="12">
        <v>69361</v>
      </c>
      <c r="G249" s="12">
        <v>44783.05</v>
      </c>
      <c r="H249" s="28">
        <f t="shared" si="3"/>
        <v>64.565173512492606</v>
      </c>
    </row>
    <row r="250" spans="1:8" ht="84" customHeight="1" x14ac:dyDescent="0.2">
      <c r="A250" s="6" t="s">
        <v>183</v>
      </c>
      <c r="B250" s="7"/>
      <c r="C250" s="8"/>
      <c r="D250" s="7"/>
      <c r="E250" s="8"/>
      <c r="F250" s="9">
        <v>7182950.3499999996</v>
      </c>
      <c r="G250" s="9">
        <v>5267789.7</v>
      </c>
      <c r="H250" s="28">
        <f t="shared" si="3"/>
        <v>73.337409327909398</v>
      </c>
    </row>
    <row r="251" spans="1:8" ht="84" customHeight="1" x14ac:dyDescent="0.2">
      <c r="A251" s="10" t="s">
        <v>183</v>
      </c>
      <c r="B251" s="10" t="s">
        <v>184</v>
      </c>
      <c r="C251" s="11" t="s">
        <v>185</v>
      </c>
      <c r="D251" s="10" t="s">
        <v>323</v>
      </c>
      <c r="E251" s="11" t="s">
        <v>324</v>
      </c>
      <c r="F251" s="12">
        <v>7182950.3499999996</v>
      </c>
      <c r="G251" s="12">
        <v>5267789.7</v>
      </c>
      <c r="H251" s="28">
        <f t="shared" si="3"/>
        <v>73.337409327909398</v>
      </c>
    </row>
    <row r="252" spans="1:8" ht="84" customHeight="1" x14ac:dyDescent="0.2">
      <c r="A252" s="6" t="s">
        <v>186</v>
      </c>
      <c r="B252" s="7"/>
      <c r="C252" s="8"/>
      <c r="D252" s="7"/>
      <c r="E252" s="8"/>
      <c r="F252" s="9">
        <v>1378100</v>
      </c>
      <c r="G252" s="9">
        <v>1370000</v>
      </c>
      <c r="H252" s="28">
        <f t="shared" si="3"/>
        <v>99.412234235541689</v>
      </c>
    </row>
    <row r="253" spans="1:8" ht="84" customHeight="1" x14ac:dyDescent="0.2">
      <c r="A253" s="10" t="s">
        <v>186</v>
      </c>
      <c r="B253" s="10" t="s">
        <v>187</v>
      </c>
      <c r="C253" s="11" t="s">
        <v>188</v>
      </c>
      <c r="D253" s="10" t="s">
        <v>323</v>
      </c>
      <c r="E253" s="11" t="s">
        <v>324</v>
      </c>
      <c r="F253" s="12">
        <v>8100</v>
      </c>
      <c r="G253" s="12">
        <v>0</v>
      </c>
      <c r="H253" s="28">
        <f t="shared" si="3"/>
        <v>0</v>
      </c>
    </row>
    <row r="254" spans="1:8" ht="84" customHeight="1" x14ac:dyDescent="0.2">
      <c r="A254" s="10" t="s">
        <v>186</v>
      </c>
      <c r="B254" s="10" t="s">
        <v>23</v>
      </c>
      <c r="C254" s="11" t="s">
        <v>24</v>
      </c>
      <c r="D254" s="10" t="s">
        <v>323</v>
      </c>
      <c r="E254" s="11" t="s">
        <v>324</v>
      </c>
      <c r="F254" s="12">
        <v>1040000</v>
      </c>
      <c r="G254" s="12">
        <v>1040000</v>
      </c>
      <c r="H254" s="28">
        <f t="shared" si="3"/>
        <v>100</v>
      </c>
    </row>
    <row r="255" spans="1:8" ht="84" customHeight="1" x14ac:dyDescent="0.2">
      <c r="A255" s="10" t="s">
        <v>186</v>
      </c>
      <c r="B255" s="10" t="s">
        <v>189</v>
      </c>
      <c r="C255" s="11" t="s">
        <v>190</v>
      </c>
      <c r="D255" s="10" t="s">
        <v>323</v>
      </c>
      <c r="E255" s="11" t="s">
        <v>324</v>
      </c>
      <c r="F255" s="12">
        <v>330000</v>
      </c>
      <c r="G255" s="12">
        <v>330000</v>
      </c>
      <c r="H255" s="28">
        <f t="shared" si="3"/>
        <v>100</v>
      </c>
    </row>
    <row r="256" spans="1:8" ht="33" customHeight="1" x14ac:dyDescent="0.2">
      <c r="A256" s="6" t="s">
        <v>191</v>
      </c>
      <c r="B256" s="7"/>
      <c r="C256" s="8"/>
      <c r="D256" s="7"/>
      <c r="E256" s="8"/>
      <c r="F256" s="9">
        <v>34953931.07</v>
      </c>
      <c r="G256" s="9">
        <v>23357897.309999999</v>
      </c>
      <c r="H256" s="28">
        <f t="shared" si="3"/>
        <v>66.824807954283116</v>
      </c>
    </row>
    <row r="257" spans="1:8" ht="131.25" customHeight="1" x14ac:dyDescent="0.2">
      <c r="A257" s="10" t="s">
        <v>191</v>
      </c>
      <c r="B257" s="10" t="s">
        <v>192</v>
      </c>
      <c r="C257" s="13" t="s">
        <v>193</v>
      </c>
      <c r="D257" s="10" t="s">
        <v>319</v>
      </c>
      <c r="E257" s="11" t="s">
        <v>320</v>
      </c>
      <c r="F257" s="12">
        <v>58600</v>
      </c>
      <c r="G257" s="12">
        <v>39332.51</v>
      </c>
      <c r="H257" s="28">
        <f t="shared" si="3"/>
        <v>67.120324232081913</v>
      </c>
    </row>
    <row r="258" spans="1:8" ht="126" customHeight="1" x14ac:dyDescent="0.2">
      <c r="A258" s="10" t="s">
        <v>191</v>
      </c>
      <c r="B258" s="10" t="s">
        <v>192</v>
      </c>
      <c r="C258" s="13" t="s">
        <v>193</v>
      </c>
      <c r="D258" s="10" t="s">
        <v>323</v>
      </c>
      <c r="E258" s="11" t="s">
        <v>324</v>
      </c>
      <c r="F258" s="12">
        <v>3908200</v>
      </c>
      <c r="G258" s="12">
        <v>2609179.2999999998</v>
      </c>
      <c r="H258" s="28">
        <f t="shared" si="3"/>
        <v>66.761662658001114</v>
      </c>
    </row>
    <row r="259" spans="1:8" ht="68.25" customHeight="1" x14ac:dyDescent="0.2">
      <c r="A259" s="10" t="s">
        <v>191</v>
      </c>
      <c r="B259" s="10" t="s">
        <v>194</v>
      </c>
      <c r="C259" s="11" t="s">
        <v>195</v>
      </c>
      <c r="D259" s="10" t="s">
        <v>323</v>
      </c>
      <c r="E259" s="11" t="s">
        <v>324</v>
      </c>
      <c r="F259" s="12">
        <v>1889952.22</v>
      </c>
      <c r="G259" s="12">
        <v>1509385.5</v>
      </c>
      <c r="H259" s="28">
        <f t="shared" si="3"/>
        <v>79.863685654444751</v>
      </c>
    </row>
    <row r="260" spans="1:8" ht="84" customHeight="1" x14ac:dyDescent="0.2">
      <c r="A260" s="10" t="s">
        <v>191</v>
      </c>
      <c r="B260" s="10" t="s">
        <v>196</v>
      </c>
      <c r="C260" s="11" t="s">
        <v>197</v>
      </c>
      <c r="D260" s="10" t="s">
        <v>325</v>
      </c>
      <c r="E260" s="11" t="s">
        <v>326</v>
      </c>
      <c r="F260" s="12">
        <v>19200000</v>
      </c>
      <c r="G260" s="12">
        <v>19200000</v>
      </c>
      <c r="H260" s="28">
        <f t="shared" si="3"/>
        <v>100</v>
      </c>
    </row>
    <row r="261" spans="1:8" ht="86.25" customHeight="1" x14ac:dyDescent="0.2">
      <c r="A261" s="10" t="s">
        <v>191</v>
      </c>
      <c r="B261" s="10" t="s">
        <v>312</v>
      </c>
      <c r="C261" s="11" t="s">
        <v>197</v>
      </c>
      <c r="D261" s="10" t="s">
        <v>325</v>
      </c>
      <c r="E261" s="11" t="s">
        <v>326</v>
      </c>
      <c r="F261" s="12">
        <v>9897178.8499999996</v>
      </c>
      <c r="G261" s="12">
        <v>0</v>
      </c>
      <c r="H261" s="28">
        <f t="shared" si="3"/>
        <v>0</v>
      </c>
    </row>
    <row r="262" spans="1:8" ht="19.5" customHeight="1" x14ac:dyDescent="0.2">
      <c r="A262" s="6" t="s">
        <v>198</v>
      </c>
      <c r="B262" s="7"/>
      <c r="C262" s="8"/>
      <c r="D262" s="7"/>
      <c r="E262" s="8"/>
      <c r="F262" s="9">
        <v>90000</v>
      </c>
      <c r="G262" s="9">
        <v>67500</v>
      </c>
      <c r="H262" s="28">
        <f t="shared" si="3"/>
        <v>75</v>
      </c>
    </row>
    <row r="263" spans="1:8" ht="85.5" customHeight="1" x14ac:dyDescent="0.2">
      <c r="A263" s="10" t="s">
        <v>198</v>
      </c>
      <c r="B263" s="10" t="s">
        <v>199</v>
      </c>
      <c r="C263" s="11" t="s">
        <v>200</v>
      </c>
      <c r="D263" s="10" t="s">
        <v>327</v>
      </c>
      <c r="E263" s="11" t="s">
        <v>328</v>
      </c>
      <c r="F263" s="12">
        <v>90000</v>
      </c>
      <c r="G263" s="12">
        <v>67500</v>
      </c>
      <c r="H263" s="28">
        <f t="shared" si="3"/>
        <v>75</v>
      </c>
    </row>
    <row r="264" spans="1:8" ht="39.75" customHeight="1" x14ac:dyDescent="0.2">
      <c r="A264" s="6" t="s">
        <v>201</v>
      </c>
      <c r="B264" s="7"/>
      <c r="C264" s="8"/>
      <c r="D264" s="7"/>
      <c r="E264" s="8"/>
      <c r="F264" s="9">
        <v>3928125</v>
      </c>
      <c r="G264" s="9">
        <v>2048993.68</v>
      </c>
      <c r="H264" s="28">
        <f t="shared" si="3"/>
        <v>52.162130278440735</v>
      </c>
    </row>
    <row r="265" spans="1:8" ht="54.75" customHeight="1" x14ac:dyDescent="0.2">
      <c r="A265" s="10" t="s">
        <v>201</v>
      </c>
      <c r="B265" s="10" t="s">
        <v>284</v>
      </c>
      <c r="C265" s="11" t="s">
        <v>190</v>
      </c>
      <c r="D265" s="10" t="s">
        <v>327</v>
      </c>
      <c r="E265" s="11" t="s">
        <v>328</v>
      </c>
      <c r="F265" s="12">
        <v>150125</v>
      </c>
      <c r="G265" s="12">
        <v>150125</v>
      </c>
      <c r="H265" s="28">
        <f t="shared" si="3"/>
        <v>100</v>
      </c>
    </row>
    <row r="266" spans="1:8" ht="63.75" customHeight="1" x14ac:dyDescent="0.2">
      <c r="A266" s="10" t="s">
        <v>201</v>
      </c>
      <c r="B266" s="10" t="s">
        <v>202</v>
      </c>
      <c r="C266" s="11" t="s">
        <v>203</v>
      </c>
      <c r="D266" s="10" t="s">
        <v>327</v>
      </c>
      <c r="E266" s="11" t="s">
        <v>328</v>
      </c>
      <c r="F266" s="12">
        <v>1155000</v>
      </c>
      <c r="G266" s="12">
        <v>1155000</v>
      </c>
      <c r="H266" s="28">
        <f t="shared" si="3"/>
        <v>100</v>
      </c>
    </row>
    <row r="267" spans="1:8" ht="60.75" customHeight="1" x14ac:dyDescent="0.2">
      <c r="A267" s="10" t="s">
        <v>201</v>
      </c>
      <c r="B267" s="10" t="s">
        <v>204</v>
      </c>
      <c r="C267" s="11" t="s">
        <v>205</v>
      </c>
      <c r="D267" s="10" t="s">
        <v>327</v>
      </c>
      <c r="E267" s="11" t="s">
        <v>328</v>
      </c>
      <c r="F267" s="12">
        <v>942200</v>
      </c>
      <c r="G267" s="12">
        <v>654615</v>
      </c>
      <c r="H267" s="28">
        <f t="shared" si="3"/>
        <v>69.477287200169812</v>
      </c>
    </row>
    <row r="268" spans="1:8" ht="55.5" customHeight="1" x14ac:dyDescent="0.2">
      <c r="A268" s="10" t="s">
        <v>201</v>
      </c>
      <c r="B268" s="10" t="s">
        <v>313</v>
      </c>
      <c r="C268" s="11" t="s">
        <v>314</v>
      </c>
      <c r="D268" s="10" t="s">
        <v>327</v>
      </c>
      <c r="E268" s="11" t="s">
        <v>328</v>
      </c>
      <c r="F268" s="12">
        <v>1372800</v>
      </c>
      <c r="G268" s="12">
        <v>0</v>
      </c>
      <c r="H268" s="28">
        <f t="shared" si="3"/>
        <v>0</v>
      </c>
    </row>
    <row r="269" spans="1:8" ht="84" customHeight="1" x14ac:dyDescent="0.2">
      <c r="A269" s="10" t="s">
        <v>201</v>
      </c>
      <c r="B269" s="10" t="s">
        <v>315</v>
      </c>
      <c r="C269" s="11" t="s">
        <v>316</v>
      </c>
      <c r="D269" s="10" t="s">
        <v>325</v>
      </c>
      <c r="E269" s="11" t="s">
        <v>326</v>
      </c>
      <c r="F269" s="12">
        <v>308000</v>
      </c>
      <c r="G269" s="12">
        <v>89253.68</v>
      </c>
      <c r="H269" s="28">
        <f t="shared" ref="H269:H272" si="4">G269/F269*100</f>
        <v>28.978467532467526</v>
      </c>
    </row>
    <row r="270" spans="1:8" ht="24" customHeight="1" x14ac:dyDescent="0.2">
      <c r="A270" s="6" t="s">
        <v>206</v>
      </c>
      <c r="B270" s="7"/>
      <c r="C270" s="8"/>
      <c r="D270" s="7"/>
      <c r="E270" s="8"/>
      <c r="F270" s="9">
        <v>3471750</v>
      </c>
      <c r="G270" s="9">
        <v>2800548.55</v>
      </c>
      <c r="H270" s="28">
        <f t="shared" si="4"/>
        <v>80.66676892057319</v>
      </c>
    </row>
    <row r="271" spans="1:8" ht="58.5" customHeight="1" x14ac:dyDescent="0.2">
      <c r="A271" s="10" t="s">
        <v>206</v>
      </c>
      <c r="B271" s="10" t="s">
        <v>207</v>
      </c>
      <c r="C271" s="11" t="s">
        <v>208</v>
      </c>
      <c r="D271" s="10" t="s">
        <v>327</v>
      </c>
      <c r="E271" s="11" t="s">
        <v>328</v>
      </c>
      <c r="F271" s="12">
        <v>3471750</v>
      </c>
      <c r="G271" s="12">
        <v>2800548.55</v>
      </c>
      <c r="H271" s="28">
        <f t="shared" si="4"/>
        <v>80.66676892057319</v>
      </c>
    </row>
    <row r="272" spans="1:8" ht="51" customHeight="1" x14ac:dyDescent="0.2">
      <c r="A272" s="14" t="s">
        <v>209</v>
      </c>
      <c r="B272" s="15"/>
      <c r="C272" s="16"/>
      <c r="D272" s="15"/>
      <c r="E272" s="16"/>
      <c r="F272" s="17">
        <v>1647304163.9200001</v>
      </c>
      <c r="G272" s="17">
        <v>1160163654.3599999</v>
      </c>
      <c r="H272" s="28">
        <f t="shared" si="4"/>
        <v>70.42801686357798</v>
      </c>
    </row>
  </sheetData>
  <mergeCells count="6">
    <mergeCell ref="A9:F9"/>
    <mergeCell ref="F1:G1"/>
    <mergeCell ref="F3:H3"/>
    <mergeCell ref="F4:H4"/>
    <mergeCell ref="F5:H6"/>
    <mergeCell ref="F7:H7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Н. Волкова</dc:creator>
  <dc:description>POI HSSF rep:2.55.0.183</dc:description>
  <cp:lastModifiedBy>Людмила И. Федорова</cp:lastModifiedBy>
  <cp:lastPrinted>2023-04-05T06:24:35Z</cp:lastPrinted>
  <dcterms:created xsi:type="dcterms:W3CDTF">2023-04-05T06:24:57Z</dcterms:created>
  <dcterms:modified xsi:type="dcterms:W3CDTF">2024-10-29T13:03:46Z</dcterms:modified>
</cp:coreProperties>
</file>